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Markt\Desktop\"/>
    </mc:Choice>
  </mc:AlternateContent>
  <xr:revisionPtr revIDLastSave="0" documentId="13_ncr:1_{C55A4B0D-2B83-4364-99C6-8CCF7301B920}" xr6:coauthVersionLast="47" xr6:coauthVersionMax="47" xr10:uidLastSave="{00000000-0000-0000-0000-000000000000}"/>
  <bookViews>
    <workbookView xWindow="28680" yWindow="-120" windowWidth="29040" windowHeight="15720" xr2:uid="{00000000-000D-0000-FFFF-FFFF00000000}"/>
  </bookViews>
  <sheets>
    <sheet name="März" sheetId="1" r:id="rId1"/>
    <sheet name="Tabelle2" sheetId="2" r:id="rId2"/>
    <sheet name="Tabelle3" sheetId="3" r:id="rId3"/>
  </sheets>
  <externalReferences>
    <externalReference r:id="rId4"/>
  </externalReferences>
  <definedNames>
    <definedName name="_FilterDatabase" localSheetId="0" hidden="1">März!$I$4:$O$56</definedName>
    <definedName name="Print_Area" localSheetId="0">März!$A$1:$O$96</definedName>
    <definedName name="Print_Titles" localSheetId="0">März!$4:$4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1" l="1"/>
  <c r="A6" i="1" l="1"/>
  <c r="A13" i="1" l="1"/>
  <c r="A19" i="1" s="1"/>
  <c r="A25" i="1" s="1"/>
  <c r="A33" i="1" s="1"/>
  <c r="A39" i="1" s="1"/>
  <c r="A45" i="1" s="1"/>
  <c r="A52" i="1" s="1"/>
  <c r="P50" i="1" l="1"/>
  <c r="P75" i="1" l="1"/>
  <c r="P68" i="1" l="1"/>
  <c r="P63" i="1" l="1"/>
  <c r="P72" i="1"/>
  <c r="P78" i="1" l="1"/>
  <c r="P59" i="1"/>
  <c r="P56" i="1" l="1"/>
  <c r="P43" i="1"/>
  <c r="P37" i="1"/>
  <c r="P31" i="1"/>
  <c r="P23" i="1"/>
  <c r="P17" i="1"/>
  <c r="P11" i="1"/>
  <c r="Q56" i="1" l="1"/>
  <c r="P79" i="1"/>
  <c r="O79" i="1" l="1"/>
  <c r="N79" i="1"/>
  <c r="L56" i="1" l="1"/>
  <c r="L53" i="1"/>
  <c r="L52" i="1"/>
  <c r="L51" i="1"/>
  <c r="L47" i="1"/>
  <c r="L44" i="1"/>
  <c r="L43" i="1"/>
  <c r="L40" i="1"/>
  <c r="L39" i="1"/>
  <c r="L38" i="1"/>
  <c r="L33" i="1"/>
  <c r="L32" i="1"/>
  <c r="L29" i="1"/>
  <c r="L28" i="1"/>
  <c r="L25" i="1"/>
  <c r="L24" i="1"/>
  <c r="L23" i="1"/>
  <c r="L20" i="1"/>
  <c r="L19" i="1"/>
  <c r="L18" i="1"/>
  <c r="L17" i="1"/>
  <c r="L13" i="1"/>
  <c r="L8" i="1"/>
  <c r="L7" i="1"/>
  <c r="L6" i="1"/>
  <c r="M51" i="1" l="1"/>
  <c r="M32" i="1"/>
  <c r="M33" i="1"/>
  <c r="M53" i="1"/>
  <c r="M18" i="1"/>
  <c r="C6" i="1" l="1"/>
  <c r="C5" i="1"/>
  <c r="E5" i="1" l="1"/>
  <c r="F5" i="1"/>
  <c r="E6" i="1"/>
  <c r="F6" i="1"/>
</calcChain>
</file>

<file path=xl/sharedStrings.xml><?xml version="1.0" encoding="utf-8"?>
<sst xmlns="http://schemas.openxmlformats.org/spreadsheetml/2006/main" count="183" uniqueCount="105">
  <si>
    <t>Ausbildung - A t e m s c h u t z -
Übungsanlage FF Straubing</t>
  </si>
  <si>
    <t>Datum</t>
  </si>
  <si>
    <t>Uhrzeit</t>
  </si>
  <si>
    <t>Feuerwehr</t>
  </si>
  <si>
    <t>Alpha</t>
  </si>
  <si>
    <t>FF mit PfSt</t>
  </si>
  <si>
    <t>Ausweichtermin</t>
  </si>
  <si>
    <t>Aholfing_SR</t>
  </si>
  <si>
    <t>Ausweichtermin 1</t>
  </si>
  <si>
    <t>Rattiszell_BOG</t>
  </si>
  <si>
    <t>Ausweichtermin 2</t>
  </si>
  <si>
    <t>Leiblfing_SR</t>
  </si>
  <si>
    <t>Ausweichtermin 3</t>
  </si>
  <si>
    <t>Mariaposching_BOG</t>
  </si>
  <si>
    <t>Ausweichtermin 4</t>
  </si>
  <si>
    <t>Perasdorf_BOG</t>
  </si>
  <si>
    <t>Ausweichtermin 5</t>
  </si>
  <si>
    <t>Konzell_SR</t>
  </si>
  <si>
    <t>Ausweichtermin 6</t>
  </si>
  <si>
    <t>Geiselhöring_SR</t>
  </si>
  <si>
    <t>Ausweichtermin 7</t>
  </si>
  <si>
    <t>Kirchroth_SR</t>
  </si>
  <si>
    <t>Ausweichtermin 8</t>
  </si>
  <si>
    <t>Hunderdorf_BOG</t>
  </si>
  <si>
    <t>Ausweichtermin 9</t>
  </si>
  <si>
    <t>Ausweichtermin 10</t>
  </si>
  <si>
    <t>Grafentraubach_SR</t>
  </si>
  <si>
    <t>Ausweichtermin 11</t>
  </si>
  <si>
    <t>Oberschneiding_SR</t>
  </si>
  <si>
    <t>Ausweichtermin 12</t>
  </si>
  <si>
    <t>Haibach_BOG</t>
  </si>
  <si>
    <t>Ausweichtermin 13</t>
  </si>
  <si>
    <t>Mallersdorf_SR</t>
  </si>
  <si>
    <t>Ausweichtermin 14</t>
  </si>
  <si>
    <t>Stallwang_SR</t>
  </si>
  <si>
    <t>Ausweichtermin 15</t>
  </si>
  <si>
    <t>Klinglbach_BOG</t>
  </si>
  <si>
    <t>Ausweichtermin 16</t>
  </si>
  <si>
    <t>Bogen_BOG</t>
  </si>
  <si>
    <t>Ausweichtermin 17</t>
  </si>
  <si>
    <t>Salching_SR</t>
  </si>
  <si>
    <t>Ausweichtermin 18</t>
  </si>
  <si>
    <t>Aiterhofen_SR</t>
  </si>
  <si>
    <t>Ausweichtermin 19</t>
  </si>
  <si>
    <t>Waltendorf_BOG</t>
  </si>
  <si>
    <t>Ausweichtermin 20</t>
  </si>
  <si>
    <t>Au vorm Wald_BOG</t>
  </si>
  <si>
    <t>Ausweichtermin 21</t>
  </si>
  <si>
    <t>Straßkirchen_SR</t>
  </si>
  <si>
    <t>Ausweichtermin 22</t>
  </si>
  <si>
    <t>Steinach_SR</t>
  </si>
  <si>
    <t>Ausweichtermin 23</t>
  </si>
  <si>
    <t>Falkenfels_BOG</t>
  </si>
  <si>
    <t>Ausweichtermin 24</t>
  </si>
  <si>
    <t>Irlbach_SR</t>
  </si>
  <si>
    <t>Neukirchen BOG</t>
  </si>
  <si>
    <t>Mitterfels_BOG</t>
  </si>
  <si>
    <t>Schambach_SR</t>
  </si>
  <si>
    <t>Schwarzach_BOG</t>
  </si>
  <si>
    <t>Parkstetten_SR</t>
  </si>
  <si>
    <t>Wallkofen_SR</t>
  </si>
  <si>
    <t>Amselfing_SR</t>
  </si>
  <si>
    <t>Windberg_BOG</t>
  </si>
  <si>
    <t>Laberweinting SR</t>
  </si>
  <si>
    <t>Rain_SR</t>
  </si>
  <si>
    <t>Sankt Englmar_BOG</t>
  </si>
  <si>
    <t>Oberalteich_BOG</t>
  </si>
  <si>
    <t>Feldkirchen_SR</t>
  </si>
  <si>
    <t>Ascha_BOG</t>
  </si>
  <si>
    <t>Atting_SR</t>
  </si>
  <si>
    <t>Niederwinkling_BOG</t>
  </si>
  <si>
    <t>Perkam_SR</t>
  </si>
  <si>
    <t>Wiesenfelden_SR</t>
  </si>
  <si>
    <t>Zinzenzell_BOG</t>
  </si>
  <si>
    <t>Pfaffenberg_SR</t>
  </si>
  <si>
    <t>Haselbach_BOG</t>
  </si>
  <si>
    <t>Oberhaselbach_SR</t>
  </si>
  <si>
    <t>Sallach_SR</t>
  </si>
  <si>
    <t>Bogenberg_BOG</t>
  </si>
  <si>
    <t>Pillnach_SR</t>
  </si>
  <si>
    <t>Geräte lt. Angabe</t>
  </si>
  <si>
    <t>Davon ELA</t>
  </si>
  <si>
    <t>Geräte</t>
  </si>
  <si>
    <t>davon ELA</t>
  </si>
  <si>
    <t>SR</t>
  </si>
  <si>
    <t>BOG</t>
  </si>
  <si>
    <t>Bogen</t>
  </si>
  <si>
    <t>Reihenfolge Straubing neu</t>
  </si>
  <si>
    <t>beide PfSt</t>
  </si>
  <si>
    <t>Rattenberg_SR</t>
  </si>
  <si>
    <t>Ausweichtermin 25</t>
  </si>
  <si>
    <t>Gesamt</t>
  </si>
  <si>
    <t>4(2)</t>
  </si>
  <si>
    <r>
      <rPr>
        <b/>
        <sz val="18"/>
        <color rgb="FFFF0000"/>
        <rFont val="Calibri"/>
        <family val="2"/>
        <scheme val="minor"/>
      </rPr>
      <t>WICHTIG !!!</t>
    </r>
    <r>
      <rPr>
        <b/>
        <sz val="10"/>
        <color theme="1"/>
        <rFont val="Calibri"/>
        <family val="2"/>
        <scheme val="minor"/>
      </rPr>
      <t xml:space="preserve">
Ausweichtermine werden nur nach Absprache mit der jeweiligen Pflegestelle berücksichtigt. Je Ausweichtermin sind max. vier Feuerwehren (20 Geräte) je Pflegestelle möglich.  Berücksichtigung findet nach Meldung bzw. Zusage durch die Pflegestelle statt.  
Zugesagte Ausweichtermine durch die Pflegestelle sind umgehend an den KBM-AT zu melden. 
Änderungen vorbehalten.</t>
    </r>
  </si>
  <si>
    <r>
      <rPr>
        <b/>
        <sz val="11"/>
        <color theme="1"/>
        <rFont val="Calibri"/>
        <family val="2"/>
        <scheme val="minor"/>
      </rPr>
      <t>THW OV Bogen und Mallersdorf</t>
    </r>
    <r>
      <rPr>
        <sz val="11"/>
        <color theme="1"/>
        <rFont val="Calibri"/>
        <family val="2"/>
        <scheme val="minor"/>
      </rPr>
      <t xml:space="preserve"> </t>
    </r>
    <r>
      <rPr>
        <sz val="10"/>
        <color theme="1"/>
        <rFont val="Calibri"/>
        <family val="2"/>
        <scheme val="minor"/>
      </rPr>
      <t>ist bei der Terminvergabe nicht berücksichtigt, weil hier keine Pflegestelle tangiert ist. Hier bitte eine Woche vorher einen Termin mit dem KBM-AT vereinbaren.</t>
    </r>
  </si>
  <si>
    <t>Hainsbach</t>
  </si>
  <si>
    <t>Mo. 30.03.2026</t>
  </si>
  <si>
    <t>Mi. 01.04.2026</t>
  </si>
  <si>
    <t>Mi. 08.04.2026</t>
  </si>
  <si>
    <t>Mi. 15.04.2026</t>
  </si>
  <si>
    <t>Mo. 20.04.2026</t>
  </si>
  <si>
    <t>Pönning-Oberharthausen</t>
  </si>
  <si>
    <t>Leiblfing_SR/ Geiselhör</t>
  </si>
  <si>
    <t>Sallach</t>
  </si>
  <si>
    <t>Rattenbert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</si>
</sst>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d\,\ dd/mm/yyyy"/>
    <numFmt numFmtId="165" formatCode="h:mm;@"/>
    <numFmt numFmtId="166" formatCode="dd&quot;.&quot;mm&quot;.&quot;yyyy"/>
    <numFmt numFmtId="167" formatCode="ddd\ dd&quot;.&quot;mm&quot;.&quot;yyyy"/>
  </numFmts>
  <fonts count="15" x14ac:knownFonts="1">
    <font>
      <sz val="11"/>
      <color theme="1"/>
      <name val="Calibri"/>
      <family val="2"/>
      <scheme val="minor"/>
    </font>
    <font>
      <b/>
      <sz val="14"/>
      <name val="Calibri"/>
      <family val="2"/>
    </font>
    <font>
      <b/>
      <sz val="10"/>
      <name val="Calibri"/>
      <family val="2"/>
    </font>
    <font>
      <sz val="10"/>
      <name val="Calibri"/>
      <family val="2"/>
    </font>
    <font>
      <sz val="12"/>
      <name val="Calibri"/>
      <family val="2"/>
    </font>
    <font>
      <b/>
      <sz val="11"/>
      <name val="Calibri"/>
      <family val="2"/>
    </font>
    <font>
      <sz val="11"/>
      <name val="Calibri"/>
      <family val="2"/>
    </font>
    <font>
      <b/>
      <sz val="18"/>
      <color rgb="FFFF0000"/>
      <name val="Calibri"/>
      <family val="2"/>
      <scheme val="minor"/>
    </font>
    <font>
      <b/>
      <sz val="11"/>
      <color rgb="FF000000"/>
      <name val="Calibri"/>
      <family val="2"/>
      <scheme val="minor"/>
    </font>
    <font>
      <sz val="10"/>
      <color indexed="8"/>
      <name val="Arial"/>
      <family val="2"/>
    </font>
    <font>
      <sz val="11"/>
      <color indexed="8"/>
      <name val="Calibri"/>
      <family val="2"/>
    </font>
    <font>
      <sz val="10"/>
      <color rgb="FF00B050"/>
      <name val="Calibri"/>
      <family val="2"/>
    </font>
    <font>
      <b/>
      <sz val="11"/>
      <color theme="1"/>
      <name val="Calibri"/>
      <family val="2"/>
      <scheme val="minor"/>
    </font>
    <font>
      <sz val="10"/>
      <color theme="1"/>
      <name val="Calibri"/>
      <family val="2"/>
      <scheme val="minor"/>
    </font>
    <font>
      <b/>
      <sz val="10"/>
      <color theme="1"/>
      <name val="Calibri"/>
      <family val="2"/>
      <scheme val="minor"/>
    </font>
  </fonts>
  <fills count="10">
    <fill>
      <patternFill patternType="none"/>
    </fill>
    <fill>
      <patternFill patternType="gray125"/>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tint="-0.34998626667073579"/>
        <bgColor indexed="64"/>
      </patternFill>
    </fill>
    <fill>
      <patternFill patternType="solid">
        <fgColor rgb="FF00B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top/>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9" fillId="0" borderId="0"/>
  </cellStyleXfs>
  <cellXfs count="230">
    <xf numFmtId="0" fontId="0" fillId="0" borderId="0" xfId="0"/>
    <xf numFmtId="0" fontId="0" fillId="0" borderId="0" xfId="0" applyAlignment="1">
      <alignment horizontal="center"/>
    </xf>
    <xf numFmtId="0" fontId="7" fillId="0" borderId="0" xfId="0" applyFont="1"/>
    <xf numFmtId="0" fontId="8" fillId="0" borderId="0" xfId="0" applyFont="1"/>
    <xf numFmtId="0" fontId="0" fillId="0" borderId="1" xfId="0" applyBorder="1"/>
    <xf numFmtId="0" fontId="11" fillId="0" borderId="1" xfId="0" applyFont="1" applyBorder="1"/>
    <xf numFmtId="0" fontId="11" fillId="0" borderId="2" xfId="0" applyFont="1" applyBorder="1"/>
    <xf numFmtId="0" fontId="11" fillId="0" borderId="3" xfId="0" applyFont="1" applyBorder="1"/>
    <xf numFmtId="0" fontId="11" fillId="3" borderId="1" xfId="0" applyFont="1" applyFill="1" applyBorder="1"/>
    <xf numFmtId="0" fontId="11" fillId="3" borderId="3" xfId="0" applyFont="1" applyFill="1" applyBorder="1"/>
    <xf numFmtId="0" fontId="11" fillId="0" borderId="4" xfId="0" applyFont="1" applyBorder="1"/>
    <xf numFmtId="164" fontId="0" fillId="3" borderId="1" xfId="0" applyNumberFormat="1" applyFill="1" applyBorder="1"/>
    <xf numFmtId="0" fontId="0" fillId="3" borderId="1" xfId="0" applyFill="1" applyBorder="1"/>
    <xf numFmtId="0" fontId="10" fillId="3" borderId="1" xfId="1" applyFont="1" applyFill="1" applyBorder="1" applyAlignment="1">
      <alignment horizontal="right" wrapText="1"/>
    </xf>
    <xf numFmtId="0" fontId="6" fillId="3" borderId="1" xfId="0" applyFont="1" applyFill="1" applyBorder="1" applyAlignment="1">
      <alignment horizontal="right" vertical="center" wrapText="1"/>
    </xf>
    <xf numFmtId="164" fontId="0" fillId="0" borderId="1" xfId="0" applyNumberFormat="1" applyBorder="1"/>
    <xf numFmtId="0" fontId="2" fillId="0" borderId="1" xfId="0" applyFont="1" applyBorder="1"/>
    <xf numFmtId="0" fontId="10" fillId="0" borderId="1" xfId="1" applyFont="1" applyBorder="1" applyAlignment="1">
      <alignment horizontal="right" wrapText="1"/>
    </xf>
    <xf numFmtId="0" fontId="6" fillId="0" borderId="1" xfId="0" applyFont="1" applyBorder="1" applyAlignment="1">
      <alignment horizontal="right" vertical="center" wrapText="1"/>
    </xf>
    <xf numFmtId="0" fontId="10" fillId="0" borderId="2" xfId="1" applyFont="1" applyBorder="1" applyAlignment="1">
      <alignment horizontal="right" wrapText="1"/>
    </xf>
    <xf numFmtId="0" fontId="6" fillId="0" borderId="2" xfId="0" applyFont="1" applyBorder="1" applyAlignment="1">
      <alignment horizontal="right" vertical="center" wrapText="1"/>
    </xf>
    <xf numFmtId="0" fontId="0" fillId="0" borderId="2" xfId="0" applyBorder="1"/>
    <xf numFmtId="0" fontId="2" fillId="0" borderId="3" xfId="0" applyFont="1" applyBorder="1"/>
    <xf numFmtId="0" fontId="10" fillId="0" borderId="3" xfId="1" applyFont="1" applyBorder="1" applyAlignment="1">
      <alignment horizontal="right" wrapText="1"/>
    </xf>
    <xf numFmtId="0" fontId="6" fillId="0" borderId="3" xfId="0" applyFont="1" applyBorder="1" applyAlignment="1">
      <alignment horizontal="right" vertical="center" wrapText="1"/>
    </xf>
    <xf numFmtId="0" fontId="0" fillId="0" borderId="3" xfId="0" applyBorder="1"/>
    <xf numFmtId="0" fontId="2" fillId="0" borderId="4" xfId="0" applyFont="1" applyBorder="1"/>
    <xf numFmtId="0" fontId="10" fillId="0" borderId="4" xfId="1" applyFont="1" applyBorder="1" applyAlignment="1">
      <alignment horizontal="right" wrapText="1"/>
    </xf>
    <xf numFmtId="0" fontId="6" fillId="0" borderId="4" xfId="0" applyFont="1" applyBorder="1" applyAlignment="1">
      <alignment horizontal="right" vertical="center" wrapText="1"/>
    </xf>
    <xf numFmtId="0" fontId="0" fillId="0" borderId="4" xfId="0" applyBorder="1"/>
    <xf numFmtId="0" fontId="11" fillId="3" borderId="2" xfId="0" applyFont="1" applyFill="1" applyBorder="1"/>
    <xf numFmtId="0" fontId="0" fillId="3" borderId="2" xfId="0" applyFill="1" applyBorder="1"/>
    <xf numFmtId="0" fontId="11" fillId="0" borderId="5" xfId="0" applyFont="1" applyBorder="1"/>
    <xf numFmtId="0" fontId="2" fillId="0" borderId="5" xfId="0" applyFont="1" applyBorder="1"/>
    <xf numFmtId="0" fontId="10" fillId="0" borderId="5" xfId="1" applyFont="1" applyBorder="1" applyAlignment="1">
      <alignment horizontal="right" wrapText="1"/>
    </xf>
    <xf numFmtId="0" fontId="6" fillId="0" borderId="5" xfId="0" applyFont="1" applyBorder="1" applyAlignment="1">
      <alignment horizontal="right" vertical="center" wrapText="1"/>
    </xf>
    <xf numFmtId="0" fontId="0" fillId="0" borderId="5" xfId="0" applyBorder="1"/>
    <xf numFmtId="0" fontId="12" fillId="0" borderId="1" xfId="0" applyFont="1" applyBorder="1"/>
    <xf numFmtId="0" fontId="12" fillId="0" borderId="3" xfId="0" applyFont="1" applyBorder="1"/>
    <xf numFmtId="0" fontId="12" fillId="0" borderId="4" xfId="0" applyFont="1" applyBorder="1"/>
    <xf numFmtId="0" fontId="12" fillId="0" borderId="5" xfId="0" applyFont="1" applyBorder="1"/>
    <xf numFmtId="0" fontId="12" fillId="3" borderId="2" xfId="0" applyFont="1" applyFill="1" applyBorder="1"/>
    <xf numFmtId="0" fontId="12" fillId="3" borderId="1" xfId="0" applyFont="1" applyFill="1" applyBorder="1"/>
    <xf numFmtId="0" fontId="12" fillId="0" borderId="2" xfId="0" applyFont="1" applyBorder="1"/>
    <xf numFmtId="164" fontId="0" fillId="0" borderId="2" xfId="0" applyNumberFormat="1" applyBorder="1"/>
    <xf numFmtId="0" fontId="10" fillId="3" borderId="2" xfId="1" applyFont="1" applyFill="1" applyBorder="1" applyAlignment="1">
      <alignment horizontal="right" wrapText="1"/>
    </xf>
    <xf numFmtId="0" fontId="6" fillId="3" borderId="2" xfId="0" applyFont="1" applyFill="1" applyBorder="1" applyAlignment="1">
      <alignment horizontal="right" vertical="center" wrapText="1"/>
    </xf>
    <xf numFmtId="164" fontId="0" fillId="0" borderId="3" xfId="0" applyNumberFormat="1" applyBorder="1"/>
    <xf numFmtId="0" fontId="0" fillId="3" borderId="3" xfId="0" applyFill="1" applyBorder="1"/>
    <xf numFmtId="0" fontId="10" fillId="3" borderId="3" xfId="1" applyFont="1" applyFill="1" applyBorder="1" applyAlignment="1">
      <alignment horizontal="right" wrapText="1"/>
    </xf>
    <xf numFmtId="0" fontId="6" fillId="3" borderId="3" xfId="0" applyFont="1" applyFill="1" applyBorder="1" applyAlignment="1">
      <alignment horizontal="right" vertical="center" wrapText="1"/>
    </xf>
    <xf numFmtId="0" fontId="12" fillId="3" borderId="3" xfId="0" applyFont="1" applyFill="1" applyBorder="1"/>
    <xf numFmtId="164" fontId="0" fillId="3" borderId="2" xfId="0" applyNumberFormat="1" applyFill="1" applyBorder="1"/>
    <xf numFmtId="164" fontId="0" fillId="3" borderId="3" xfId="0" applyNumberFormat="1" applyFill="1" applyBorder="1"/>
    <xf numFmtId="0" fontId="3" fillId="3" borderId="7" xfId="0" applyFont="1" applyFill="1" applyBorder="1"/>
    <xf numFmtId="0" fontId="3" fillId="3" borderId="8" xfId="0" applyFont="1" applyFill="1" applyBorder="1"/>
    <xf numFmtId="0" fontId="3" fillId="3" borderId="6" xfId="0" applyFont="1" applyFill="1" applyBorder="1"/>
    <xf numFmtId="165" fontId="3" fillId="0" borderId="19" xfId="0" applyNumberFormat="1" applyFont="1" applyBorder="1" applyAlignment="1">
      <alignment horizontal="center" vertical="center"/>
    </xf>
    <xf numFmtId="165" fontId="3" fillId="0" borderId="20" xfId="0" applyNumberFormat="1" applyFont="1" applyBorder="1" applyAlignment="1">
      <alignment horizontal="center" vertical="center"/>
    </xf>
    <xf numFmtId="165" fontId="3" fillId="0" borderId="21" xfId="0" applyNumberFormat="1" applyFont="1" applyBorder="1" applyAlignment="1">
      <alignment horizontal="center" vertical="center"/>
    </xf>
    <xf numFmtId="0" fontId="11" fillId="3" borderId="5" xfId="0" applyFont="1" applyFill="1" applyBorder="1"/>
    <xf numFmtId="166" fontId="0" fillId="0" borderId="0" xfId="0" applyNumberFormat="1"/>
    <xf numFmtId="0" fontId="3" fillId="3" borderId="18" xfId="0" applyFont="1" applyFill="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3" borderId="26" xfId="0" applyFont="1" applyFill="1" applyBorder="1"/>
    <xf numFmtId="167" fontId="12" fillId="3" borderId="23" xfId="0" applyNumberFormat="1" applyFont="1" applyFill="1" applyBorder="1" applyAlignment="1">
      <alignment horizontal="center"/>
    </xf>
    <xf numFmtId="167" fontId="12" fillId="3" borderId="27" xfId="0" applyNumberFormat="1" applyFont="1" applyFill="1" applyBorder="1" applyAlignment="1">
      <alignment horizontal="center"/>
    </xf>
    <xf numFmtId="0" fontId="3" fillId="3" borderId="28" xfId="0" applyFont="1" applyFill="1" applyBorder="1"/>
    <xf numFmtId="0" fontId="3" fillId="4" borderId="25" xfId="0" applyFont="1" applyFill="1" applyBorder="1"/>
    <xf numFmtId="0" fontId="3" fillId="4" borderId="26" xfId="0" applyFont="1" applyFill="1" applyBorder="1"/>
    <xf numFmtId="167" fontId="12" fillId="0" borderId="23" xfId="0" applyNumberFormat="1" applyFont="1" applyBorder="1" applyAlignment="1">
      <alignment horizontal="center"/>
    </xf>
    <xf numFmtId="0" fontId="3" fillId="4" borderId="28" xfId="0" applyFont="1" applyFill="1" applyBorder="1"/>
    <xf numFmtId="0" fontId="3" fillId="3" borderId="25" xfId="0" applyFont="1" applyFill="1" applyBorder="1"/>
    <xf numFmtId="167" fontId="12" fillId="0" borderId="24" xfId="0" applyNumberFormat="1" applyFont="1" applyBorder="1" applyAlignment="1">
      <alignment horizontal="center"/>
    </xf>
    <xf numFmtId="0" fontId="3" fillId="4" borderId="30" xfId="0" applyFont="1" applyFill="1" applyBorder="1"/>
    <xf numFmtId="0" fontId="3" fillId="5" borderId="31" xfId="0" applyFont="1" applyFill="1" applyBorder="1"/>
    <xf numFmtId="0" fontId="3" fillId="5" borderId="26" xfId="0" applyFont="1" applyFill="1" applyBorder="1"/>
    <xf numFmtId="0" fontId="3" fillId="5" borderId="28" xfId="0" applyFont="1" applyFill="1" applyBorder="1"/>
    <xf numFmtId="0" fontId="3" fillId="8" borderId="31" xfId="0" applyFont="1" applyFill="1" applyBorder="1"/>
    <xf numFmtId="0" fontId="3" fillId="8" borderId="26" xfId="0" applyFont="1" applyFill="1" applyBorder="1"/>
    <xf numFmtId="0" fontId="3" fillId="8" borderId="28" xfId="0" applyFont="1" applyFill="1" applyBorder="1"/>
    <xf numFmtId="0" fontId="6" fillId="0" borderId="11" xfId="0" applyFont="1" applyBorder="1" applyAlignment="1">
      <alignment vertical="center"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1" xfId="0" applyFont="1" applyFill="1" applyBorder="1" applyAlignment="1">
      <alignment vertical="center" wrapText="1"/>
    </xf>
    <xf numFmtId="0" fontId="6" fillId="0" borderId="15" xfId="0" applyFont="1" applyBorder="1" applyAlignment="1">
      <alignment vertical="center" wrapText="1"/>
    </xf>
    <xf numFmtId="0" fontId="6" fillId="3" borderId="12" xfId="0" applyFont="1" applyFill="1" applyBorder="1" applyAlignment="1">
      <alignment vertical="center" wrapText="1"/>
    </xf>
    <xf numFmtId="0" fontId="0" fillId="0" borderId="34" xfId="0" applyBorder="1"/>
    <xf numFmtId="0" fontId="0" fillId="0" borderId="35" xfId="0" applyBorder="1"/>
    <xf numFmtId="0" fontId="0" fillId="0" borderId="36" xfId="0" applyBorder="1"/>
    <xf numFmtId="0" fontId="0" fillId="0" borderId="37" xfId="0" applyBorder="1"/>
    <xf numFmtId="0" fontId="0" fillId="3" borderId="38" xfId="0" applyFill="1" applyBorder="1"/>
    <xf numFmtId="0" fontId="0" fillId="3" borderId="35" xfId="0" applyFill="1" applyBorder="1"/>
    <xf numFmtId="0" fontId="0" fillId="0" borderId="38" xfId="0" applyBorder="1"/>
    <xf numFmtId="0" fontId="0" fillId="3" borderId="36" xfId="0" applyFill="1" applyBorder="1"/>
    <xf numFmtId="0" fontId="0" fillId="0" borderId="16" xfId="0" applyBorder="1" applyAlignment="1">
      <alignment horizontal="center"/>
    </xf>
    <xf numFmtId="0" fontId="0" fillId="0" borderId="32" xfId="0" applyBorder="1" applyAlignment="1">
      <alignment horizontal="center"/>
    </xf>
    <xf numFmtId="0" fontId="0" fillId="0" borderId="39" xfId="0" applyBorder="1"/>
    <xf numFmtId="0" fontId="2" fillId="0" borderId="24" xfId="0" applyFont="1" applyBorder="1" applyAlignment="1">
      <alignment horizontal="center" vertical="top"/>
    </xf>
    <xf numFmtId="0" fontId="2" fillId="0" borderId="19" xfId="0" applyFont="1" applyBorder="1" applyAlignment="1">
      <alignment horizontal="center" vertical="top"/>
    </xf>
    <xf numFmtId="0" fontId="2" fillId="0" borderId="25" xfId="0" applyFont="1" applyBorder="1" applyAlignment="1">
      <alignment horizontal="center" vertical="top"/>
    </xf>
    <xf numFmtId="0" fontId="3" fillId="0" borderId="18" xfId="0" applyFont="1" applyBorder="1"/>
    <xf numFmtId="0" fontId="3" fillId="3" borderId="20" xfId="0" applyFont="1" applyFill="1" applyBorder="1"/>
    <xf numFmtId="0" fontId="0" fillId="0" borderId="32" xfId="0" applyBorder="1"/>
    <xf numFmtId="0" fontId="0" fillId="0" borderId="18" xfId="0" applyBorder="1"/>
    <xf numFmtId="0" fontId="0" fillId="0" borderId="14" xfId="0" applyBorder="1"/>
    <xf numFmtId="0" fontId="0" fillId="0" borderId="40" xfId="0" applyBorder="1"/>
    <xf numFmtId="0" fontId="0" fillId="0" borderId="41" xfId="0" applyBorder="1"/>
    <xf numFmtId="0" fontId="0" fillId="0" borderId="42" xfId="0" applyBorder="1"/>
    <xf numFmtId="0" fontId="0" fillId="0" borderId="19" xfId="0" applyBorder="1" applyAlignment="1">
      <alignment vertical="top"/>
    </xf>
    <xf numFmtId="0" fontId="2" fillId="0" borderId="9" xfId="0" applyFont="1" applyBorder="1" applyAlignment="1">
      <alignment horizontal="center" vertical="top"/>
    </xf>
    <xf numFmtId="0" fontId="5" fillId="2" borderId="4" xfId="0" applyFont="1" applyFill="1" applyBorder="1" applyAlignment="1">
      <alignment horizontal="center" vertical="top"/>
    </xf>
    <xf numFmtId="0" fontId="5" fillId="2" borderId="13" xfId="0" applyFont="1" applyFill="1" applyBorder="1" applyAlignment="1">
      <alignment horizontal="center" vertical="top"/>
    </xf>
    <xf numFmtId="0" fontId="5" fillId="2" borderId="34"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6" borderId="4" xfId="0" applyFont="1" applyFill="1" applyBorder="1" applyAlignment="1">
      <alignment horizontal="center" vertical="top"/>
    </xf>
    <xf numFmtId="20" fontId="3" fillId="3" borderId="20" xfId="0" applyNumberFormat="1" applyFont="1" applyFill="1" applyBorder="1" applyAlignment="1">
      <alignment horizontal="center"/>
    </xf>
    <xf numFmtId="20" fontId="3" fillId="0" borderId="20" xfId="0" applyNumberFormat="1" applyFont="1" applyBorder="1" applyAlignment="1">
      <alignment horizontal="center"/>
    </xf>
    <xf numFmtId="20" fontId="3" fillId="0" borderId="19" xfId="0" applyNumberFormat="1" applyFont="1" applyBorder="1" applyAlignment="1">
      <alignment horizontal="center"/>
    </xf>
    <xf numFmtId="20" fontId="3" fillId="3" borderId="21" xfId="0" applyNumberFormat="1" applyFont="1" applyFill="1" applyBorder="1" applyAlignment="1">
      <alignment horizontal="center"/>
    </xf>
    <xf numFmtId="20" fontId="3" fillId="3" borderId="22" xfId="0" applyNumberFormat="1" applyFont="1" applyFill="1" applyBorder="1" applyAlignment="1">
      <alignment horizontal="center"/>
    </xf>
    <xf numFmtId="0" fontId="3" fillId="3" borderId="30" xfId="0" applyFont="1" applyFill="1" applyBorder="1"/>
    <xf numFmtId="167" fontId="12" fillId="0" borderId="29" xfId="0" applyNumberFormat="1" applyFont="1" applyBorder="1" applyAlignment="1">
      <alignment horizontal="center"/>
    </xf>
    <xf numFmtId="20" fontId="3" fillId="0" borderId="22" xfId="0" applyNumberFormat="1" applyFont="1" applyBorder="1" applyAlignment="1">
      <alignment horizontal="center"/>
    </xf>
    <xf numFmtId="0" fontId="5" fillId="7" borderId="13" xfId="0" applyFont="1" applyFill="1" applyBorder="1" applyAlignment="1">
      <alignment horizontal="center" vertical="top"/>
    </xf>
    <xf numFmtId="0" fontId="5" fillId="9" borderId="43" xfId="0" applyFont="1" applyFill="1" applyBorder="1" applyAlignment="1">
      <alignment horizontal="center" vertical="top"/>
    </xf>
    <xf numFmtId="0" fontId="2" fillId="0" borderId="4" xfId="0" applyFont="1" applyBorder="1" applyAlignment="1">
      <alignment horizontal="center" vertical="top" wrapText="1"/>
    </xf>
    <xf numFmtId="0" fontId="13" fillId="6" borderId="1" xfId="0" applyFont="1" applyFill="1" applyBorder="1"/>
    <xf numFmtId="0" fontId="13" fillId="7" borderId="11" xfId="0" applyFont="1" applyFill="1" applyBorder="1"/>
    <xf numFmtId="0" fontId="13" fillId="9" borderId="10" xfId="0" applyFont="1" applyFill="1" applyBorder="1"/>
    <xf numFmtId="0" fontId="13" fillId="9" borderId="20" xfId="0" applyFont="1" applyFill="1" applyBorder="1"/>
    <xf numFmtId="0" fontId="13" fillId="6" borderId="5" xfId="0" applyFont="1" applyFill="1" applyBorder="1"/>
    <xf numFmtId="0" fontId="13" fillId="7" borderId="14" xfId="0" applyFont="1" applyFill="1" applyBorder="1"/>
    <xf numFmtId="0" fontId="13" fillId="6" borderId="3" xfId="0" applyFont="1" applyFill="1" applyBorder="1"/>
    <xf numFmtId="0" fontId="13" fillId="7" borderId="12" xfId="0" applyFont="1" applyFill="1" applyBorder="1"/>
    <xf numFmtId="0" fontId="13" fillId="9" borderId="21" xfId="0" applyFont="1" applyFill="1" applyBorder="1"/>
    <xf numFmtId="0" fontId="13" fillId="6" borderId="4" xfId="0" applyFont="1" applyFill="1" applyBorder="1"/>
    <xf numFmtId="0" fontId="13" fillId="7" borderId="13" xfId="0" applyFont="1" applyFill="1" applyBorder="1"/>
    <xf numFmtId="0" fontId="13" fillId="6" borderId="2" xfId="0" applyFont="1" applyFill="1" applyBorder="1"/>
    <xf numFmtId="0" fontId="13" fillId="7" borderId="15" xfId="0" applyFont="1" applyFill="1" applyBorder="1"/>
    <xf numFmtId="0" fontId="0" fillId="0" borderId="35" xfId="0" applyBorder="1" applyAlignment="1">
      <alignment horizontal="right"/>
    </xf>
    <xf numFmtId="0" fontId="13" fillId="9" borderId="44" xfId="0" applyFont="1" applyFill="1" applyBorder="1"/>
    <xf numFmtId="0" fontId="13" fillId="9" borderId="23" xfId="0" applyFont="1" applyFill="1" applyBorder="1"/>
    <xf numFmtId="0" fontId="13" fillId="9" borderId="27" xfId="0" applyFont="1" applyFill="1" applyBorder="1"/>
    <xf numFmtId="164" fontId="5" fillId="3" borderId="23" xfId="0" applyNumberFormat="1" applyFont="1" applyFill="1" applyBorder="1" applyAlignment="1">
      <alignment horizontal="center"/>
    </xf>
    <xf numFmtId="0" fontId="5" fillId="3" borderId="23" xfId="0" applyFont="1" applyFill="1" applyBorder="1" applyAlignment="1">
      <alignment horizontal="center"/>
    </xf>
    <xf numFmtId="0" fontId="5" fillId="3" borderId="29" xfId="0" applyFont="1" applyFill="1" applyBorder="1" applyAlignment="1">
      <alignment horizontal="center"/>
    </xf>
    <xf numFmtId="167" fontId="5" fillId="0" borderId="23" xfId="0" applyNumberFormat="1" applyFont="1" applyBorder="1" applyAlignment="1">
      <alignment horizontal="center"/>
    </xf>
    <xf numFmtId="0" fontId="5" fillId="0" borderId="23" xfId="0" applyFont="1" applyBorder="1" applyAlignment="1">
      <alignment horizontal="center"/>
    </xf>
    <xf numFmtId="164" fontId="5" fillId="0" borderId="27" xfId="0" applyNumberFormat="1" applyFont="1" applyBorder="1" applyAlignment="1">
      <alignment horizontal="center"/>
    </xf>
    <xf numFmtId="0" fontId="5" fillId="0" borderId="24" xfId="0" applyFont="1" applyBorder="1" applyAlignment="1">
      <alignment horizontal="center"/>
    </xf>
    <xf numFmtId="164" fontId="5" fillId="0" borderId="23" xfId="0" applyNumberFormat="1" applyFont="1" applyBorder="1" applyAlignment="1">
      <alignment horizontal="center"/>
    </xf>
    <xf numFmtId="0" fontId="5" fillId="0" borderId="27" xfId="0" applyFont="1" applyBorder="1" applyAlignment="1">
      <alignment horizontal="center"/>
    </xf>
    <xf numFmtId="164" fontId="12" fillId="4" borderId="24" xfId="0" applyNumberFormat="1" applyFont="1" applyFill="1" applyBorder="1" applyAlignment="1">
      <alignment horizontal="center"/>
    </xf>
    <xf numFmtId="165" fontId="3" fillId="4" borderId="19" xfId="0" applyNumberFormat="1" applyFont="1" applyFill="1" applyBorder="1" applyAlignment="1">
      <alignment horizontal="center" vertical="center"/>
    </xf>
    <xf numFmtId="167" fontId="5" fillId="4" borderId="23" xfId="0" applyNumberFormat="1" applyFont="1" applyFill="1" applyBorder="1" applyAlignment="1">
      <alignment horizontal="center"/>
    </xf>
    <xf numFmtId="165" fontId="3" fillId="4" borderId="20" xfId="0" applyNumberFormat="1" applyFont="1" applyFill="1" applyBorder="1" applyAlignment="1">
      <alignment horizontal="center" vertical="center"/>
    </xf>
    <xf numFmtId="0" fontId="5" fillId="4" borderId="23" xfId="0" applyFont="1" applyFill="1" applyBorder="1" applyAlignment="1">
      <alignment horizontal="center"/>
    </xf>
    <xf numFmtId="167" fontId="12" fillId="4" borderId="23" xfId="0" applyNumberFormat="1" applyFont="1" applyFill="1" applyBorder="1" applyAlignment="1">
      <alignment horizontal="center"/>
    </xf>
    <xf numFmtId="164" fontId="5" fillId="4" borderId="27" xfId="0" applyNumberFormat="1" applyFont="1" applyFill="1" applyBorder="1" applyAlignment="1">
      <alignment horizontal="center"/>
    </xf>
    <xf numFmtId="165" fontId="3" fillId="4" borderId="21" xfId="0" applyNumberFormat="1" applyFont="1" applyFill="1" applyBorder="1" applyAlignment="1">
      <alignment horizontal="center" vertical="center"/>
    </xf>
    <xf numFmtId="167" fontId="12" fillId="4" borderId="24" xfId="0" applyNumberFormat="1" applyFont="1" applyFill="1" applyBorder="1" applyAlignment="1">
      <alignment horizontal="center"/>
    </xf>
    <xf numFmtId="20" fontId="3" fillId="4" borderId="19" xfId="0" applyNumberFormat="1" applyFont="1" applyFill="1" applyBorder="1" applyAlignment="1">
      <alignment horizontal="center"/>
    </xf>
    <xf numFmtId="164" fontId="5" fillId="4" borderId="23" xfId="0" applyNumberFormat="1" applyFont="1" applyFill="1" applyBorder="1" applyAlignment="1">
      <alignment horizontal="center"/>
    </xf>
    <xf numFmtId="164" fontId="5" fillId="4" borderId="23" xfId="0" applyNumberFormat="1" applyFont="1" applyFill="1" applyBorder="1" applyAlignment="1">
      <alignment horizontal="center" vertical="center"/>
    </xf>
    <xf numFmtId="20" fontId="3" fillId="4" borderId="20" xfId="0" applyNumberFormat="1" applyFont="1" applyFill="1" applyBorder="1" applyAlignment="1">
      <alignment horizontal="center"/>
    </xf>
    <xf numFmtId="164" fontId="5" fillId="4" borderId="29" xfId="0" applyNumberFormat="1" applyFont="1" applyFill="1" applyBorder="1" applyAlignment="1">
      <alignment horizontal="center" vertical="center"/>
    </xf>
    <xf numFmtId="0" fontId="5" fillId="4" borderId="27" xfId="0" applyFont="1" applyFill="1" applyBorder="1" applyAlignment="1">
      <alignment horizontal="center"/>
    </xf>
    <xf numFmtId="0" fontId="5" fillId="4" borderId="24" xfId="0" applyFont="1" applyFill="1" applyBorder="1" applyAlignment="1">
      <alignment horizontal="center"/>
    </xf>
    <xf numFmtId="0" fontId="5" fillId="4" borderId="29" xfId="0" applyFont="1" applyFill="1" applyBorder="1" applyAlignment="1">
      <alignment horizontal="center"/>
    </xf>
    <xf numFmtId="20" fontId="3" fillId="4" borderId="22" xfId="0" applyNumberFormat="1" applyFont="1" applyFill="1" applyBorder="1" applyAlignment="1">
      <alignment horizontal="center"/>
    </xf>
    <xf numFmtId="20" fontId="3" fillId="4" borderId="21" xfId="0" applyNumberFormat="1" applyFont="1" applyFill="1" applyBorder="1" applyAlignment="1">
      <alignment horizontal="center"/>
    </xf>
    <xf numFmtId="167" fontId="12" fillId="4" borderId="29" xfId="0" applyNumberFormat="1" applyFont="1" applyFill="1" applyBorder="1" applyAlignment="1">
      <alignment horizontal="center"/>
    </xf>
    <xf numFmtId="167" fontId="12" fillId="5" borderId="16" xfId="0" applyNumberFormat="1" applyFont="1" applyFill="1" applyBorder="1" applyAlignment="1">
      <alignment horizontal="center"/>
    </xf>
    <xf numFmtId="20" fontId="3" fillId="5" borderId="19" xfId="0" applyNumberFormat="1" applyFont="1" applyFill="1" applyBorder="1" applyAlignment="1">
      <alignment horizontal="center"/>
    </xf>
    <xf numFmtId="164" fontId="5" fillId="5" borderId="17" xfId="0" applyNumberFormat="1" applyFont="1" applyFill="1" applyBorder="1" applyAlignment="1">
      <alignment horizontal="center"/>
    </xf>
    <xf numFmtId="165" fontId="3" fillId="5" borderId="20" xfId="0" applyNumberFormat="1" applyFont="1" applyFill="1" applyBorder="1" applyAlignment="1">
      <alignment horizontal="center" vertical="center"/>
    </xf>
    <xf numFmtId="164" fontId="5" fillId="5" borderId="23" xfId="0" applyNumberFormat="1" applyFont="1" applyFill="1" applyBorder="1" applyAlignment="1">
      <alignment horizontal="center"/>
    </xf>
    <xf numFmtId="165" fontId="3" fillId="5" borderId="21" xfId="0" applyNumberFormat="1" applyFont="1" applyFill="1" applyBorder="1" applyAlignment="1">
      <alignment horizontal="center" vertical="center"/>
    </xf>
    <xf numFmtId="167" fontId="12" fillId="5" borderId="17" xfId="0" applyNumberFormat="1" applyFont="1" applyFill="1" applyBorder="1" applyAlignment="1">
      <alignment horizontal="center"/>
    </xf>
    <xf numFmtId="20" fontId="3" fillId="5" borderId="10" xfId="0" applyNumberFormat="1" applyFont="1" applyFill="1" applyBorder="1" applyAlignment="1">
      <alignment horizontal="center"/>
    </xf>
    <xf numFmtId="164" fontId="5" fillId="5" borderId="27" xfId="0" applyNumberFormat="1" applyFont="1" applyFill="1" applyBorder="1" applyAlignment="1">
      <alignment horizontal="center"/>
    </xf>
    <xf numFmtId="167" fontId="12" fillId="8" borderId="16" xfId="0" applyNumberFormat="1" applyFont="1" applyFill="1" applyBorder="1" applyAlignment="1">
      <alignment horizontal="center"/>
    </xf>
    <xf numFmtId="165" fontId="3" fillId="8" borderId="10" xfId="0" applyNumberFormat="1" applyFont="1" applyFill="1" applyBorder="1" applyAlignment="1">
      <alignment horizontal="center" vertical="center"/>
    </xf>
    <xf numFmtId="164" fontId="5" fillId="8" borderId="17" xfId="0" applyNumberFormat="1" applyFont="1" applyFill="1" applyBorder="1" applyAlignment="1">
      <alignment horizontal="center"/>
    </xf>
    <xf numFmtId="20" fontId="3" fillId="8" borderId="20" xfId="0" applyNumberFormat="1" applyFont="1" applyFill="1" applyBorder="1" applyAlignment="1">
      <alignment horizontal="center"/>
    </xf>
    <xf numFmtId="164" fontId="5" fillId="8" borderId="21" xfId="0" applyNumberFormat="1" applyFont="1" applyFill="1" applyBorder="1" applyAlignment="1">
      <alignment horizontal="center"/>
    </xf>
    <xf numFmtId="20" fontId="3" fillId="8" borderId="21" xfId="0" applyNumberFormat="1" applyFont="1" applyFill="1" applyBorder="1" applyAlignment="1">
      <alignment horizontal="center"/>
    </xf>
    <xf numFmtId="167" fontId="12" fillId="8" borderId="32" xfId="0" applyNumberFormat="1" applyFont="1" applyFill="1" applyBorder="1" applyAlignment="1">
      <alignment horizontal="center"/>
    </xf>
    <xf numFmtId="165" fontId="3" fillId="8" borderId="31" xfId="0" applyNumberFormat="1" applyFont="1" applyFill="1" applyBorder="1" applyAlignment="1">
      <alignment horizontal="center" vertical="center"/>
    </xf>
    <xf numFmtId="164" fontId="5" fillId="8" borderId="33" xfId="0" applyNumberFormat="1" applyFont="1" applyFill="1" applyBorder="1" applyAlignment="1">
      <alignment horizontal="center"/>
    </xf>
    <xf numFmtId="20" fontId="3" fillId="8" borderId="26" xfId="0" applyNumberFormat="1" applyFont="1" applyFill="1" applyBorder="1" applyAlignment="1">
      <alignment horizontal="center"/>
    </xf>
    <xf numFmtId="20" fontId="3" fillId="8" borderId="28" xfId="0" applyNumberFormat="1" applyFont="1" applyFill="1" applyBorder="1" applyAlignment="1">
      <alignment horizontal="center"/>
    </xf>
    <xf numFmtId="167" fontId="12" fillId="8" borderId="17" xfId="0" applyNumberFormat="1" applyFont="1" applyFill="1" applyBorder="1" applyAlignment="1">
      <alignment horizontal="center"/>
    </xf>
    <xf numFmtId="164" fontId="5" fillId="8" borderId="23" xfId="0" applyNumberFormat="1" applyFont="1" applyFill="1" applyBorder="1" applyAlignment="1">
      <alignment horizontal="center"/>
    </xf>
    <xf numFmtId="20" fontId="3" fillId="8" borderId="22" xfId="0" applyNumberFormat="1" applyFont="1" applyFill="1" applyBorder="1" applyAlignment="1">
      <alignment horizontal="center"/>
    </xf>
    <xf numFmtId="0" fontId="3" fillId="8" borderId="30" xfId="0" applyFont="1" applyFill="1" applyBorder="1"/>
    <xf numFmtId="164" fontId="0" fillId="3" borderId="5" xfId="0" applyNumberFormat="1" applyFill="1" applyBorder="1"/>
    <xf numFmtId="0" fontId="0" fillId="3" borderId="5" xfId="0" applyFill="1" applyBorder="1"/>
    <xf numFmtId="0" fontId="10" fillId="3" borderId="5" xfId="1" applyFont="1" applyFill="1" applyBorder="1" applyAlignment="1">
      <alignment horizontal="right" wrapText="1"/>
    </xf>
    <xf numFmtId="0" fontId="6" fillId="3" borderId="5" xfId="0" applyFont="1" applyFill="1" applyBorder="1" applyAlignment="1">
      <alignment horizontal="right" vertical="center" wrapText="1"/>
    </xf>
    <xf numFmtId="0" fontId="6" fillId="3" borderId="14" xfId="0" applyFont="1" applyFill="1" applyBorder="1" applyAlignment="1">
      <alignment vertical="center" wrapText="1"/>
    </xf>
    <xf numFmtId="0" fontId="0" fillId="3" borderId="37" xfId="0" applyFill="1" applyBorder="1"/>
    <xf numFmtId="0" fontId="12" fillId="3" borderId="5" xfId="0" applyFont="1" applyFill="1" applyBorder="1"/>
    <xf numFmtId="0" fontId="13" fillId="9" borderId="22" xfId="0" applyFont="1" applyFill="1" applyBorder="1"/>
    <xf numFmtId="165" fontId="3" fillId="5" borderId="22" xfId="0" applyNumberFormat="1" applyFont="1" applyFill="1" applyBorder="1" applyAlignment="1">
      <alignment horizontal="center" vertical="center"/>
    </xf>
    <xf numFmtId="0" fontId="3" fillId="5" borderId="30" xfId="0" applyFont="1" applyFill="1" applyBorder="1"/>
    <xf numFmtId="164" fontId="0" fillId="0" borderId="5" xfId="0" applyNumberFormat="1" applyBorder="1"/>
    <xf numFmtId="20" fontId="3" fillId="8" borderId="30" xfId="0" applyNumberFormat="1" applyFont="1" applyFill="1" applyBorder="1" applyAlignment="1">
      <alignment horizontal="center"/>
    </xf>
    <xf numFmtId="166" fontId="4" fillId="0" borderId="0" xfId="0" applyNumberFormat="1" applyFont="1" applyAlignment="1">
      <alignment horizontal="right"/>
    </xf>
    <xf numFmtId="166" fontId="0" fillId="0" borderId="0" xfId="0" applyNumberFormat="1"/>
    <xf numFmtId="0" fontId="1" fillId="0" borderId="0" xfId="0" applyFont="1" applyAlignment="1">
      <alignment horizontal="center" wrapText="1"/>
    </xf>
    <xf numFmtId="0" fontId="2" fillId="0" borderId="0" xfId="0" applyFont="1" applyAlignment="1">
      <alignment horizontal="center" wrapText="1"/>
    </xf>
    <xf numFmtId="0" fontId="14" fillId="0" borderId="14" xfId="0" applyFont="1" applyBorder="1" applyAlignment="1">
      <alignment vertical="top" wrapText="1"/>
    </xf>
    <xf numFmtId="0" fontId="12" fillId="0" borderId="18" xfId="0" applyFont="1" applyBorder="1" applyAlignment="1">
      <alignment vertical="top"/>
    </xf>
    <xf numFmtId="0" fontId="12" fillId="0" borderId="45" xfId="0" applyFont="1" applyBorder="1" applyAlignment="1">
      <alignment vertical="top"/>
    </xf>
    <xf numFmtId="0" fontId="12" fillId="0" borderId="46" xfId="0" applyFont="1" applyBorder="1" applyAlignment="1">
      <alignment vertical="top"/>
    </xf>
    <xf numFmtId="0" fontId="12" fillId="0" borderId="15" xfId="0" applyFont="1" applyBorder="1" applyAlignment="1">
      <alignment vertical="top"/>
    </xf>
    <xf numFmtId="0" fontId="12" fillId="0" borderId="6" xfId="0" applyFont="1" applyBorder="1" applyAlignment="1">
      <alignment vertical="top"/>
    </xf>
    <xf numFmtId="0" fontId="0" fillId="0" borderId="14" xfId="0" applyBorder="1" applyAlignment="1">
      <alignment vertical="top" wrapText="1"/>
    </xf>
    <xf numFmtId="0" fontId="0" fillId="0" borderId="18" xfId="0" applyBorder="1" applyAlignment="1">
      <alignment vertical="top" wrapText="1"/>
    </xf>
    <xf numFmtId="0" fontId="0" fillId="0" borderId="45" xfId="0" applyBorder="1" applyAlignment="1">
      <alignment vertical="top" wrapText="1"/>
    </xf>
    <xf numFmtId="0" fontId="0" fillId="0" borderId="46" xfId="0" applyBorder="1" applyAlignment="1">
      <alignment vertical="top" wrapText="1"/>
    </xf>
    <xf numFmtId="0" fontId="0" fillId="0" borderId="15" xfId="0" applyBorder="1" applyAlignment="1">
      <alignment vertical="top" wrapText="1"/>
    </xf>
    <xf numFmtId="0" fontId="0" fillId="0" borderId="6" xfId="0" applyBorder="1" applyAlignment="1">
      <alignment vertical="top" wrapText="1"/>
    </xf>
  </cellXfs>
  <cellStyles count="2">
    <cellStyle name="Standard" xfId="0" builtinId="0"/>
    <cellStyle name="Standard_Tabelle1" xfId="1" xr:uid="{FC251DF7-91BF-484D-9CF2-F152F86ED503}"/>
  </cellStyles>
  <dxfs count="1">
    <dxf>
      <font>
        <color rgb="FF00B05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ateiablage\Office-Dateien\Excel\Feuerwehr\Landkreis\Atemschutz\Ausr&#252;stung\Ger&#228;te&#252;bersicht%20Feuerwehren%20Landkreis_Corona%20f&#252;r%20&#220;bungsanl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min Übungsanlage erledigt"/>
      <sheetName val="Termin Übungsanlage"/>
      <sheetName val="Feuerwehr"/>
    </sheetNames>
    <sheetDataSet>
      <sheetData sheetId="0"/>
      <sheetData sheetId="1"/>
      <sheetData sheetId="2">
        <row r="5">
          <cell r="E5">
            <v>4</v>
          </cell>
        </row>
        <row r="6">
          <cell r="E6">
            <v>6</v>
          </cell>
        </row>
        <row r="11">
          <cell r="E11">
            <v>20</v>
          </cell>
        </row>
        <row r="12">
          <cell r="E12">
            <v>6</v>
          </cell>
        </row>
        <row r="13">
          <cell r="E13">
            <v>4</v>
          </cell>
        </row>
        <row r="14">
          <cell r="E14">
            <v>4</v>
          </cell>
        </row>
        <row r="16">
          <cell r="E16">
            <v>8</v>
          </cell>
          <cell r="F16">
            <v>4</v>
          </cell>
        </row>
        <row r="17">
          <cell r="E17">
            <v>4</v>
          </cell>
        </row>
        <row r="18">
          <cell r="E18">
            <v>8</v>
          </cell>
        </row>
        <row r="24">
          <cell r="E24">
            <v>10</v>
          </cell>
          <cell r="F24">
            <v>6</v>
          </cell>
        </row>
        <row r="25">
          <cell r="E25">
            <v>6</v>
          </cell>
        </row>
        <row r="26">
          <cell r="E26">
            <v>8</v>
          </cell>
        </row>
        <row r="27">
          <cell r="E27">
            <v>4</v>
          </cell>
        </row>
        <row r="28">
          <cell r="E28">
            <v>12</v>
          </cell>
          <cell r="F28">
            <v>4</v>
          </cell>
        </row>
        <row r="29">
          <cell r="E29">
            <v>4</v>
          </cell>
        </row>
        <row r="30">
          <cell r="E30">
            <v>8</v>
          </cell>
        </row>
        <row r="31">
          <cell r="E31">
            <v>10</v>
          </cell>
        </row>
        <row r="33">
          <cell r="E33">
            <v>4</v>
          </cell>
        </row>
        <row r="34">
          <cell r="E34">
            <v>4</v>
          </cell>
        </row>
        <row r="38">
          <cell r="E38">
            <v>4</v>
          </cell>
        </row>
        <row r="41">
          <cell r="E41">
            <v>4</v>
          </cell>
        </row>
        <row r="42">
          <cell r="E42">
            <v>4</v>
          </cell>
        </row>
        <row r="45">
          <cell r="E45">
            <v>8</v>
          </cell>
        </row>
        <row r="49">
          <cell r="E49">
            <v>12</v>
          </cell>
          <cell r="F49">
            <v>6</v>
          </cell>
        </row>
        <row r="50">
          <cell r="E50">
            <v>4</v>
          </cell>
        </row>
        <row r="54">
          <cell r="F54">
            <v>4</v>
          </cell>
        </row>
        <row r="55">
          <cell r="E55">
            <v>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5"/>
  <sheetViews>
    <sheetView tabSelected="1" showWhiteSpace="0" view="pageLayout" topLeftCell="A61" zoomScale="115" zoomScaleNormal="100" zoomScalePageLayoutView="115" workbookViewId="0">
      <selection activeCell="C79" sqref="C79"/>
    </sheetView>
  </sheetViews>
  <sheetFormatPr baseColWidth="10" defaultColWidth="14.5703125" defaultRowHeight="15" x14ac:dyDescent="0.25"/>
  <cols>
    <col min="1" max="1" width="15.5703125" style="1" bestFit="1" customWidth="1"/>
    <col min="2" max="2" width="6.42578125" style="1" bestFit="1" customWidth="1"/>
    <col min="3" max="3" width="16.5703125" bestFit="1" customWidth="1"/>
    <col min="4" max="4" width="2.5703125" customWidth="1"/>
    <col min="5" max="5" width="6" hidden="1" customWidth="1"/>
    <col min="6" max="6" width="4.85546875" hidden="1" customWidth="1"/>
    <col min="7" max="7" width="0.140625" hidden="1" customWidth="1"/>
    <col min="8" max="8" width="16.28515625" hidden="1" customWidth="1"/>
    <col min="9" max="9" width="10.42578125" hidden="1" customWidth="1"/>
    <col min="10" max="10" width="29.140625" hidden="1" customWidth="1"/>
    <col min="11" max="11" width="18.28515625" hidden="1" customWidth="1"/>
    <col min="12" max="12" width="0.140625" customWidth="1"/>
    <col min="13" max="13" width="10.42578125" hidden="1" customWidth="1"/>
    <col min="14" max="15" width="6.42578125" customWidth="1"/>
    <col min="16" max="16" width="7.28515625" bestFit="1" customWidth="1"/>
  </cols>
  <sheetData>
    <row r="1" spans="1:18" ht="15.75" customHeight="1" x14ac:dyDescent="0.25">
      <c r="C1" s="214">
        <v>46049</v>
      </c>
      <c r="D1" s="215"/>
      <c r="E1" s="61"/>
      <c r="F1" s="61"/>
    </row>
    <row r="2" spans="1:18" ht="38.25" customHeight="1" thickBot="1" x14ac:dyDescent="0.35">
      <c r="A2" s="216" t="s">
        <v>0</v>
      </c>
      <c r="B2" s="217"/>
      <c r="C2" s="217"/>
    </row>
    <row r="3" spans="1:18" ht="15.75" customHeight="1" thickBot="1" x14ac:dyDescent="0.3">
      <c r="A3" s="100"/>
      <c r="B3" s="101"/>
      <c r="C3" s="102"/>
      <c r="D3" s="108"/>
      <c r="E3" s="109"/>
      <c r="F3" s="36"/>
      <c r="G3" s="36"/>
      <c r="H3" s="36"/>
      <c r="I3" s="36"/>
      <c r="J3" s="36"/>
      <c r="K3" s="110"/>
      <c r="L3" s="111"/>
      <c r="M3" s="112"/>
      <c r="N3" s="112"/>
      <c r="O3" s="113"/>
    </row>
    <row r="4" spans="1:18" ht="30" customHeight="1" thickBot="1" x14ac:dyDescent="0.3">
      <c r="A4" s="103" t="s">
        <v>1</v>
      </c>
      <c r="B4" s="104" t="s">
        <v>2</v>
      </c>
      <c r="C4" s="105" t="s">
        <v>3</v>
      </c>
      <c r="D4" s="114"/>
      <c r="E4" s="115" t="s">
        <v>82</v>
      </c>
      <c r="F4" s="131" t="s">
        <v>83</v>
      </c>
      <c r="G4" s="116" t="s">
        <v>1</v>
      </c>
      <c r="H4" s="116" t="s">
        <v>6</v>
      </c>
      <c r="I4" s="116" t="s">
        <v>4</v>
      </c>
      <c r="J4" s="116" t="s">
        <v>87</v>
      </c>
      <c r="K4" s="117" t="s">
        <v>5</v>
      </c>
      <c r="L4" s="118" t="s">
        <v>80</v>
      </c>
      <c r="M4" s="119" t="s">
        <v>81</v>
      </c>
      <c r="N4" s="120" t="s">
        <v>84</v>
      </c>
      <c r="O4" s="129" t="s">
        <v>85</v>
      </c>
      <c r="P4" s="130" t="s">
        <v>91</v>
      </c>
    </row>
    <row r="5" spans="1:18" ht="15.75" customHeight="1" x14ac:dyDescent="0.25">
      <c r="A5" s="68"/>
      <c r="B5" s="121">
        <v>0.78125</v>
      </c>
      <c r="C5" s="67" t="str">
        <f>K5</f>
        <v>Aholfing_SR</v>
      </c>
      <c r="D5" s="107">
        <v>1</v>
      </c>
      <c r="E5" s="54">
        <f>IF($C5=$K5,$L5,"")</f>
        <v>4</v>
      </c>
      <c r="F5" s="8">
        <f>IF($C5=$K5,$M5,"")</f>
        <v>0</v>
      </c>
      <c r="G5" s="15">
        <v>45352</v>
      </c>
      <c r="H5" s="16" t="s">
        <v>8</v>
      </c>
      <c r="I5" s="17">
        <v>1</v>
      </c>
      <c r="J5" s="18">
        <v>1</v>
      </c>
      <c r="K5" s="84" t="s">
        <v>7</v>
      </c>
      <c r="L5" s="93">
        <f>[1]Feuerwehr!$E5</f>
        <v>4</v>
      </c>
      <c r="M5" s="37"/>
      <c r="N5" s="132"/>
      <c r="O5" s="133"/>
      <c r="P5" s="146"/>
      <c r="Q5" s="218" t="s">
        <v>93</v>
      </c>
      <c r="R5" s="219"/>
    </row>
    <row r="6" spans="1:18" ht="15.75" customHeight="1" x14ac:dyDescent="0.25">
      <c r="A6" s="68">
        <f>G8</f>
        <v>46083</v>
      </c>
      <c r="B6" s="121">
        <v>0.78125</v>
      </c>
      <c r="C6" s="67" t="str">
        <f>K6</f>
        <v>Rattiszell_BOG</v>
      </c>
      <c r="D6" s="107">
        <v>2</v>
      </c>
      <c r="E6" s="54">
        <f>IF($C6=$K6,$L6,"")</f>
        <v>4</v>
      </c>
      <c r="F6" s="8">
        <f>IF($C6=$K6,$M6,"")</f>
        <v>0</v>
      </c>
      <c r="G6" s="15">
        <v>45353</v>
      </c>
      <c r="H6" s="16" t="s">
        <v>10</v>
      </c>
      <c r="I6" s="17">
        <v>37</v>
      </c>
      <c r="J6" s="18">
        <v>2</v>
      </c>
      <c r="K6" s="84" t="s">
        <v>9</v>
      </c>
      <c r="L6" s="93">
        <f>[1]Feuerwehr!$E41</f>
        <v>4</v>
      </c>
      <c r="M6" s="37"/>
      <c r="N6" s="132"/>
      <c r="O6" s="133"/>
      <c r="P6" s="147"/>
      <c r="Q6" s="220"/>
      <c r="R6" s="221"/>
    </row>
    <row r="7" spans="1:18" ht="15.75" customHeight="1" x14ac:dyDescent="0.25">
      <c r="A7" s="149"/>
      <c r="B7" s="121">
        <v>0.78125</v>
      </c>
      <c r="C7" s="67" t="s">
        <v>11</v>
      </c>
      <c r="D7" s="107">
        <v>3</v>
      </c>
      <c r="E7" s="54">
        <v>6</v>
      </c>
      <c r="F7" s="8">
        <v>0</v>
      </c>
      <c r="G7" s="15">
        <v>45354</v>
      </c>
      <c r="H7" s="16" t="s">
        <v>12</v>
      </c>
      <c r="I7" s="17">
        <v>21</v>
      </c>
      <c r="J7" s="18">
        <v>3</v>
      </c>
      <c r="K7" s="84" t="s">
        <v>11</v>
      </c>
      <c r="L7" s="93">
        <f>[1]Feuerwehr!$E25</f>
        <v>6</v>
      </c>
      <c r="M7" s="37"/>
      <c r="N7" s="132"/>
      <c r="O7" s="133"/>
      <c r="P7" s="147"/>
      <c r="Q7" s="220"/>
      <c r="R7" s="221"/>
    </row>
    <row r="8" spans="1:18" ht="15.75" customHeight="1" x14ac:dyDescent="0.25">
      <c r="A8" s="150"/>
      <c r="B8" s="121">
        <v>0.78125</v>
      </c>
      <c r="C8" s="67" t="s">
        <v>13</v>
      </c>
      <c r="D8" s="107">
        <v>4</v>
      </c>
      <c r="E8" s="54">
        <v>4</v>
      </c>
      <c r="F8" s="8">
        <v>0</v>
      </c>
      <c r="G8" s="15">
        <v>46083</v>
      </c>
      <c r="H8" s="16" t="s">
        <v>14</v>
      </c>
      <c r="I8" s="17">
        <v>23</v>
      </c>
      <c r="J8" s="18">
        <v>4</v>
      </c>
      <c r="K8" s="84" t="s">
        <v>13</v>
      </c>
      <c r="L8" s="93">
        <f>[1]Feuerwehr!$E27</f>
        <v>4</v>
      </c>
      <c r="M8" s="37"/>
      <c r="N8" s="132"/>
      <c r="O8" s="133"/>
      <c r="P8" s="147"/>
      <c r="Q8" s="220"/>
      <c r="R8" s="221"/>
    </row>
    <row r="9" spans="1:18" ht="15.75" customHeight="1" x14ac:dyDescent="0.25">
      <c r="A9" s="150"/>
      <c r="B9" s="121">
        <v>0.78125</v>
      </c>
      <c r="C9" s="67" t="s">
        <v>15</v>
      </c>
      <c r="D9" s="107">
        <v>5</v>
      </c>
      <c r="E9" s="54">
        <v>8</v>
      </c>
      <c r="F9" s="8">
        <v>4</v>
      </c>
      <c r="G9" s="15">
        <v>45356</v>
      </c>
      <c r="H9" s="16" t="s">
        <v>16</v>
      </c>
      <c r="I9" s="17">
        <v>31</v>
      </c>
      <c r="J9" s="18">
        <v>5</v>
      </c>
      <c r="K9" s="84" t="s">
        <v>15</v>
      </c>
      <c r="L9" s="93">
        <v>8</v>
      </c>
      <c r="M9" s="37">
        <v>4</v>
      </c>
      <c r="N9" s="132"/>
      <c r="O9" s="133"/>
      <c r="P9" s="147"/>
      <c r="Q9" s="220"/>
      <c r="R9" s="221"/>
    </row>
    <row r="10" spans="1:18" ht="15.75" customHeight="1" x14ac:dyDescent="0.25">
      <c r="A10" s="151"/>
      <c r="B10" s="125">
        <v>0.80208333333333337</v>
      </c>
      <c r="C10" s="126" t="s">
        <v>77</v>
      </c>
      <c r="D10" s="107">
        <v>6</v>
      </c>
      <c r="E10" s="62">
        <v>4</v>
      </c>
      <c r="F10" s="60">
        <v>0</v>
      </c>
      <c r="G10" s="15">
        <v>45357</v>
      </c>
      <c r="H10" s="33" t="s">
        <v>18</v>
      </c>
      <c r="I10" s="34">
        <v>39</v>
      </c>
      <c r="J10" s="35">
        <v>6</v>
      </c>
      <c r="K10" s="87" t="s">
        <v>77</v>
      </c>
      <c r="L10" s="95">
        <v>4</v>
      </c>
      <c r="M10" s="40"/>
      <c r="N10" s="136"/>
      <c r="O10" s="137"/>
      <c r="P10" s="147"/>
      <c r="Q10" s="220"/>
      <c r="R10" s="221"/>
    </row>
    <row r="11" spans="1:18" ht="15.75" customHeight="1" thickBot="1" x14ac:dyDescent="0.3">
      <c r="A11" s="69"/>
      <c r="B11" s="124">
        <v>0.80208333333333337</v>
      </c>
      <c r="C11" s="70" t="s">
        <v>17</v>
      </c>
      <c r="D11" s="107">
        <v>7</v>
      </c>
      <c r="E11" s="55">
        <v>6</v>
      </c>
      <c r="F11" s="9">
        <v>0</v>
      </c>
      <c r="G11" s="15">
        <v>45358</v>
      </c>
      <c r="H11" s="22" t="s">
        <v>20</v>
      </c>
      <c r="I11" s="23">
        <v>19</v>
      </c>
      <c r="J11" s="24">
        <v>7</v>
      </c>
      <c r="K11" s="85" t="s">
        <v>17</v>
      </c>
      <c r="L11" s="94">
        <v>6</v>
      </c>
      <c r="M11" s="38"/>
      <c r="N11" s="138"/>
      <c r="O11" s="139"/>
      <c r="P11" s="148">
        <f>SUM(N5:O11)</f>
        <v>0</v>
      </c>
      <c r="Q11" s="220"/>
      <c r="R11" s="221"/>
    </row>
    <row r="12" spans="1:18" ht="15.75" customHeight="1" x14ac:dyDescent="0.25">
      <c r="A12" s="158"/>
      <c r="B12" s="159">
        <v>0.78125</v>
      </c>
      <c r="C12" s="71" t="s">
        <v>19</v>
      </c>
      <c r="D12" s="107">
        <v>8</v>
      </c>
      <c r="E12" s="66">
        <v>8</v>
      </c>
      <c r="F12" s="10">
        <v>4</v>
      </c>
      <c r="G12" s="15">
        <v>45359</v>
      </c>
      <c r="H12" s="26" t="s">
        <v>22</v>
      </c>
      <c r="I12" s="27">
        <v>11</v>
      </c>
      <c r="J12" s="28">
        <v>8</v>
      </c>
      <c r="K12" s="86" t="s">
        <v>19</v>
      </c>
      <c r="L12" s="92">
        <v>8</v>
      </c>
      <c r="M12" s="39">
        <v>4</v>
      </c>
      <c r="N12" s="141"/>
      <c r="O12" s="142"/>
      <c r="P12" s="146"/>
      <c r="Q12" s="220"/>
      <c r="R12" s="221"/>
    </row>
    <row r="13" spans="1:18" ht="15.75" customHeight="1" x14ac:dyDescent="0.25">
      <c r="A13" s="160">
        <f>A6+2</f>
        <v>46085</v>
      </c>
      <c r="B13" s="161">
        <v>0.78125</v>
      </c>
      <c r="C13" s="72" t="s">
        <v>79</v>
      </c>
      <c r="D13" s="107">
        <v>9</v>
      </c>
      <c r="E13" s="64">
        <v>4</v>
      </c>
      <c r="F13" s="5">
        <v>0</v>
      </c>
      <c r="G13" s="15">
        <v>45360</v>
      </c>
      <c r="H13" s="16" t="s">
        <v>24</v>
      </c>
      <c r="I13" s="17">
        <v>34</v>
      </c>
      <c r="J13" s="18">
        <v>9</v>
      </c>
      <c r="K13" s="84" t="s">
        <v>79</v>
      </c>
      <c r="L13" s="93">
        <f>[1]Feuerwehr!$E38</f>
        <v>4</v>
      </c>
      <c r="M13" s="37"/>
      <c r="N13" s="132"/>
      <c r="O13" s="133"/>
      <c r="P13" s="147"/>
      <c r="Q13" s="220"/>
      <c r="R13" s="221"/>
    </row>
    <row r="14" spans="1:18" ht="15.75" customHeight="1" x14ac:dyDescent="0.25">
      <c r="A14" s="162"/>
      <c r="B14" s="161">
        <v>0.78125</v>
      </c>
      <c r="C14" s="72" t="s">
        <v>23</v>
      </c>
      <c r="D14" s="107">
        <v>10</v>
      </c>
      <c r="E14" s="64">
        <v>8</v>
      </c>
      <c r="F14" s="5">
        <v>4</v>
      </c>
      <c r="G14" s="15">
        <v>45361</v>
      </c>
      <c r="H14" s="16" t="s">
        <v>25</v>
      </c>
      <c r="I14" s="17">
        <v>15</v>
      </c>
      <c r="J14" s="18">
        <v>10</v>
      </c>
      <c r="K14" s="84" t="s">
        <v>23</v>
      </c>
      <c r="L14" s="93">
        <v>8</v>
      </c>
      <c r="M14" s="37">
        <v>4</v>
      </c>
      <c r="N14" s="132"/>
      <c r="O14" s="133"/>
      <c r="P14" s="147"/>
      <c r="Q14" s="220"/>
      <c r="R14" s="221"/>
    </row>
    <row r="15" spans="1:18" ht="15.75" customHeight="1" x14ac:dyDescent="0.25">
      <c r="A15" s="163"/>
      <c r="B15" s="161">
        <v>0.78125</v>
      </c>
      <c r="C15" s="72" t="s">
        <v>89</v>
      </c>
      <c r="D15" s="107">
        <v>11</v>
      </c>
      <c r="E15" s="64">
        <v>6</v>
      </c>
      <c r="F15" s="5">
        <v>0</v>
      </c>
      <c r="G15" s="15">
        <v>45362</v>
      </c>
      <c r="H15" s="16" t="s">
        <v>27</v>
      </c>
      <c r="I15" s="17">
        <v>36</v>
      </c>
      <c r="J15" s="18">
        <v>11</v>
      </c>
      <c r="K15" s="84" t="s">
        <v>89</v>
      </c>
      <c r="L15" s="93">
        <v>6</v>
      </c>
      <c r="M15" s="37"/>
      <c r="N15" s="132"/>
      <c r="O15" s="133"/>
      <c r="P15" s="147"/>
      <c r="Q15" s="220"/>
      <c r="R15" s="221"/>
    </row>
    <row r="16" spans="1:18" ht="15.75" customHeight="1" x14ac:dyDescent="0.25">
      <c r="A16" s="163"/>
      <c r="B16" s="161">
        <v>0.80208333333333337</v>
      </c>
      <c r="C16" s="72" t="s">
        <v>21</v>
      </c>
      <c r="D16" s="107">
        <v>12</v>
      </c>
      <c r="E16" s="64">
        <v>8</v>
      </c>
      <c r="F16" s="5">
        <v>4</v>
      </c>
      <c r="G16" s="15">
        <v>45363</v>
      </c>
      <c r="H16" s="16" t="s">
        <v>29</v>
      </c>
      <c r="I16" s="17">
        <v>17</v>
      </c>
      <c r="J16" s="18">
        <v>12</v>
      </c>
      <c r="K16" s="84" t="s">
        <v>21</v>
      </c>
      <c r="L16" s="93">
        <v>8</v>
      </c>
      <c r="M16" s="37">
        <v>4</v>
      </c>
      <c r="N16" s="132"/>
      <c r="O16" s="133"/>
      <c r="P16" s="147"/>
      <c r="Q16" s="220"/>
      <c r="R16" s="221"/>
    </row>
    <row r="17" spans="1:18" ht="15.75" customHeight="1" thickBot="1" x14ac:dyDescent="0.3">
      <c r="A17" s="164"/>
      <c r="B17" s="165">
        <v>0.80208333333333337</v>
      </c>
      <c r="C17" s="74" t="s">
        <v>86</v>
      </c>
      <c r="D17" s="107">
        <v>13</v>
      </c>
      <c r="E17" s="65">
        <v>20</v>
      </c>
      <c r="F17" s="7">
        <v>0</v>
      </c>
      <c r="G17" s="15">
        <v>45364</v>
      </c>
      <c r="H17" s="22" t="s">
        <v>31</v>
      </c>
      <c r="I17" s="23">
        <v>7</v>
      </c>
      <c r="J17" s="24">
        <v>13</v>
      </c>
      <c r="K17" s="85" t="s">
        <v>38</v>
      </c>
      <c r="L17" s="94">
        <f>[1]Feuerwehr!$E11</f>
        <v>20</v>
      </c>
      <c r="M17" s="38"/>
      <c r="N17" s="138"/>
      <c r="O17" s="139"/>
      <c r="P17" s="148">
        <f>SUM(N12:O17)</f>
        <v>0</v>
      </c>
      <c r="Q17" s="220"/>
      <c r="R17" s="221"/>
    </row>
    <row r="18" spans="1:18" ht="15.75" customHeight="1" x14ac:dyDescent="0.25">
      <c r="A18" s="155"/>
      <c r="B18" s="57">
        <v>0.78125</v>
      </c>
      <c r="C18" s="75" t="s">
        <v>26</v>
      </c>
      <c r="D18" s="107">
        <v>14</v>
      </c>
      <c r="E18" s="66">
        <v>8</v>
      </c>
      <c r="F18" s="10">
        <v>4</v>
      </c>
      <c r="G18" s="15">
        <v>45365</v>
      </c>
      <c r="H18" s="26" t="s">
        <v>33</v>
      </c>
      <c r="I18" s="27">
        <v>12</v>
      </c>
      <c r="J18" s="28">
        <v>14</v>
      </c>
      <c r="K18" s="86" t="s">
        <v>26</v>
      </c>
      <c r="L18" s="92">
        <f>[1]Feuerwehr!$E16</f>
        <v>8</v>
      </c>
      <c r="M18" s="39">
        <f>[1]Feuerwehr!$F16</f>
        <v>4</v>
      </c>
      <c r="N18" s="141"/>
      <c r="O18" s="142"/>
      <c r="P18" s="147"/>
      <c r="Q18" s="222"/>
      <c r="R18" s="223"/>
    </row>
    <row r="19" spans="1:18" ht="15.75" customHeight="1" x14ac:dyDescent="0.25">
      <c r="A19" s="152">
        <f>A13+5</f>
        <v>46090</v>
      </c>
      <c r="B19" s="122">
        <v>0.78125</v>
      </c>
      <c r="C19" s="67" t="s">
        <v>28</v>
      </c>
      <c r="D19" s="107">
        <v>15</v>
      </c>
      <c r="E19" s="64">
        <v>4</v>
      </c>
      <c r="F19" s="5">
        <v>0</v>
      </c>
      <c r="G19" s="15">
        <v>45366</v>
      </c>
      <c r="H19" s="16" t="s">
        <v>35</v>
      </c>
      <c r="I19" s="17">
        <v>29</v>
      </c>
      <c r="J19" s="18">
        <v>15</v>
      </c>
      <c r="K19" s="84" t="s">
        <v>28</v>
      </c>
      <c r="L19" s="93">
        <f>[1]Feuerwehr!$E33</f>
        <v>4</v>
      </c>
      <c r="M19" s="37"/>
      <c r="N19" s="132"/>
      <c r="O19" s="133"/>
      <c r="P19" s="135"/>
    </row>
    <row r="20" spans="1:18" ht="15.75" customHeight="1" x14ac:dyDescent="0.25">
      <c r="A20" s="73"/>
      <c r="B20" s="122">
        <v>0.78125</v>
      </c>
      <c r="C20" s="67" t="s">
        <v>30</v>
      </c>
      <c r="D20" s="107">
        <v>16</v>
      </c>
      <c r="E20" s="64">
        <v>4</v>
      </c>
      <c r="F20" s="5">
        <v>0</v>
      </c>
      <c r="G20" s="15">
        <v>45367</v>
      </c>
      <c r="H20" s="16" t="s">
        <v>37</v>
      </c>
      <c r="I20" s="17">
        <v>13</v>
      </c>
      <c r="J20" s="18">
        <v>16</v>
      </c>
      <c r="K20" s="84" t="s">
        <v>30</v>
      </c>
      <c r="L20" s="93">
        <f>[1]Feuerwehr!$E17</f>
        <v>4</v>
      </c>
      <c r="M20" s="37"/>
      <c r="N20" s="132"/>
      <c r="O20" s="133"/>
      <c r="P20" s="135"/>
    </row>
    <row r="21" spans="1:18" ht="15.75" customHeight="1" x14ac:dyDescent="0.25">
      <c r="A21" s="156"/>
      <c r="B21" s="58">
        <v>0.78125</v>
      </c>
      <c r="C21" s="67" t="s">
        <v>34</v>
      </c>
      <c r="D21" s="107">
        <v>17</v>
      </c>
      <c r="E21" s="64">
        <v>4</v>
      </c>
      <c r="F21" s="5">
        <v>0</v>
      </c>
      <c r="G21" s="15">
        <v>45368</v>
      </c>
      <c r="H21" s="16" t="s">
        <v>39</v>
      </c>
      <c r="I21" s="17">
        <v>42</v>
      </c>
      <c r="J21" s="18">
        <v>17</v>
      </c>
      <c r="K21" s="84" t="s">
        <v>34</v>
      </c>
      <c r="L21" s="93">
        <v>8</v>
      </c>
      <c r="M21" s="37">
        <v>4</v>
      </c>
      <c r="N21" s="132"/>
      <c r="O21" s="133"/>
      <c r="P21" s="147"/>
      <c r="Q21" s="224" t="s">
        <v>94</v>
      </c>
      <c r="R21" s="225"/>
    </row>
    <row r="22" spans="1:18" ht="15.75" customHeight="1" x14ac:dyDescent="0.25">
      <c r="A22" s="153"/>
      <c r="B22" s="58">
        <v>0.80208333333333337</v>
      </c>
      <c r="C22" s="67" t="s">
        <v>36</v>
      </c>
      <c r="D22" s="107">
        <v>18</v>
      </c>
      <c r="E22" s="64">
        <v>8</v>
      </c>
      <c r="F22" s="5">
        <v>4</v>
      </c>
      <c r="G22" s="15">
        <v>45369</v>
      </c>
      <c r="H22" s="16" t="s">
        <v>41</v>
      </c>
      <c r="I22" s="17">
        <v>18</v>
      </c>
      <c r="J22" s="18">
        <v>18</v>
      </c>
      <c r="K22" s="84" t="s">
        <v>36</v>
      </c>
      <c r="L22" s="93">
        <v>8</v>
      </c>
      <c r="M22" s="37">
        <v>4</v>
      </c>
      <c r="N22" s="132"/>
      <c r="O22" s="133"/>
      <c r="P22" s="147"/>
      <c r="Q22" s="226"/>
      <c r="R22" s="227"/>
    </row>
    <row r="23" spans="1:18" ht="15.75" customHeight="1" thickBot="1" x14ac:dyDescent="0.3">
      <c r="A23" s="157"/>
      <c r="B23" s="58">
        <v>0.80208333333333337</v>
      </c>
      <c r="C23" s="70" t="s">
        <v>78</v>
      </c>
      <c r="D23" s="107">
        <v>19</v>
      </c>
      <c r="E23" s="65">
        <v>6</v>
      </c>
      <c r="F23" s="7">
        <v>0</v>
      </c>
      <c r="G23" s="15">
        <v>45370</v>
      </c>
      <c r="H23" s="22" t="s">
        <v>43</v>
      </c>
      <c r="I23" s="23">
        <v>8</v>
      </c>
      <c r="J23" s="24">
        <v>19</v>
      </c>
      <c r="K23" s="85" t="s">
        <v>78</v>
      </c>
      <c r="L23" s="94">
        <f>[1]Feuerwehr!$E12</f>
        <v>6</v>
      </c>
      <c r="M23" s="38"/>
      <c r="N23" s="138"/>
      <c r="O23" s="139"/>
      <c r="P23" s="148">
        <f>SUM(N18:O23)</f>
        <v>0</v>
      </c>
      <c r="Q23" s="226"/>
      <c r="R23" s="227"/>
    </row>
    <row r="24" spans="1:18" ht="15.75" customHeight="1" x14ac:dyDescent="0.25">
      <c r="A24" s="166"/>
      <c r="B24" s="167">
        <v>0.78125</v>
      </c>
      <c r="C24" s="71" t="s">
        <v>32</v>
      </c>
      <c r="D24" s="107">
        <v>20</v>
      </c>
      <c r="E24" s="66">
        <v>8</v>
      </c>
      <c r="F24" s="10">
        <v>0</v>
      </c>
      <c r="G24" s="15">
        <v>45371</v>
      </c>
      <c r="H24" s="26" t="s">
        <v>45</v>
      </c>
      <c r="I24" s="17">
        <v>22</v>
      </c>
      <c r="J24" s="28">
        <v>20</v>
      </c>
      <c r="K24" s="86" t="s">
        <v>32</v>
      </c>
      <c r="L24" s="92">
        <f>[1]Feuerwehr!$E26</f>
        <v>8</v>
      </c>
      <c r="M24" s="39"/>
      <c r="N24" s="141"/>
      <c r="O24" s="142"/>
      <c r="P24" s="147"/>
      <c r="Q24" s="226"/>
      <c r="R24" s="227"/>
    </row>
    <row r="25" spans="1:18" ht="15.75" customHeight="1" x14ac:dyDescent="0.25">
      <c r="A25" s="168">
        <f>A19+2</f>
        <v>46092</v>
      </c>
      <c r="B25" s="161">
        <v>0.78125</v>
      </c>
      <c r="C25" s="72" t="s">
        <v>40</v>
      </c>
      <c r="D25" s="107">
        <v>21</v>
      </c>
      <c r="E25" s="64">
        <v>4</v>
      </c>
      <c r="F25" s="5">
        <v>0</v>
      </c>
      <c r="G25" s="15">
        <v>45372</v>
      </c>
      <c r="H25" s="16" t="s">
        <v>47</v>
      </c>
      <c r="I25" s="17">
        <v>38</v>
      </c>
      <c r="J25" s="18">
        <v>21</v>
      </c>
      <c r="K25" s="84" t="s">
        <v>40</v>
      </c>
      <c r="L25" s="93">
        <f>[1]Feuerwehr!$E42</f>
        <v>4</v>
      </c>
      <c r="M25" s="37"/>
      <c r="N25" s="132"/>
      <c r="O25" s="133"/>
      <c r="P25" s="147"/>
      <c r="Q25" s="226"/>
      <c r="R25" s="227"/>
    </row>
    <row r="26" spans="1:18" ht="15.75" customHeight="1" x14ac:dyDescent="0.25">
      <c r="A26" s="162"/>
      <c r="B26" s="161">
        <v>0.78125</v>
      </c>
      <c r="C26" s="72" t="s">
        <v>44</v>
      </c>
      <c r="D26" s="107">
        <v>22</v>
      </c>
      <c r="E26" s="64">
        <v>8</v>
      </c>
      <c r="F26" s="5">
        <v>4</v>
      </c>
      <c r="G26" s="15">
        <v>45373</v>
      </c>
      <c r="H26" s="16" t="s">
        <v>49</v>
      </c>
      <c r="I26" s="17">
        <v>46</v>
      </c>
      <c r="J26" s="18">
        <v>22</v>
      </c>
      <c r="K26" s="84" t="s">
        <v>44</v>
      </c>
      <c r="L26" s="93">
        <v>8</v>
      </c>
      <c r="M26" s="37">
        <v>4</v>
      </c>
      <c r="N26" s="132"/>
      <c r="O26" s="133"/>
      <c r="P26" s="147"/>
      <c r="Q26" s="228"/>
      <c r="R26" s="229"/>
    </row>
    <row r="27" spans="1:18" ht="15.75" customHeight="1" x14ac:dyDescent="0.25">
      <c r="A27" s="169"/>
      <c r="B27" s="161">
        <v>0.78125</v>
      </c>
      <c r="C27" s="72" t="s">
        <v>46</v>
      </c>
      <c r="D27" s="107">
        <v>23</v>
      </c>
      <c r="E27" s="64">
        <v>6</v>
      </c>
      <c r="F27" s="5">
        <v>2</v>
      </c>
      <c r="G27" s="15">
        <v>45374</v>
      </c>
      <c r="H27" s="16" t="s">
        <v>51</v>
      </c>
      <c r="I27" s="17">
        <v>6</v>
      </c>
      <c r="J27" s="18">
        <v>23</v>
      </c>
      <c r="K27" s="84" t="s">
        <v>46</v>
      </c>
      <c r="L27" s="93">
        <v>6</v>
      </c>
      <c r="M27" s="37">
        <v>2</v>
      </c>
      <c r="N27" s="132"/>
      <c r="O27" s="133"/>
      <c r="P27" s="135"/>
    </row>
    <row r="28" spans="1:18" ht="15.75" customHeight="1" x14ac:dyDescent="0.25">
      <c r="A28" s="163"/>
      <c r="B28" s="170">
        <v>0.80208333333333337</v>
      </c>
      <c r="C28" s="72" t="s">
        <v>52</v>
      </c>
      <c r="D28" s="107">
        <v>24</v>
      </c>
      <c r="E28" s="64">
        <v>4</v>
      </c>
      <c r="F28" s="5">
        <v>0</v>
      </c>
      <c r="G28" s="15">
        <v>45375</v>
      </c>
      <c r="H28" s="16" t="s">
        <v>53</v>
      </c>
      <c r="I28" s="17">
        <v>9</v>
      </c>
      <c r="J28" s="18">
        <v>24</v>
      </c>
      <c r="K28" s="84" t="s">
        <v>52</v>
      </c>
      <c r="L28" s="93">
        <f>[1]Feuerwehr!$E13</f>
        <v>4</v>
      </c>
      <c r="M28" s="37"/>
      <c r="N28" s="132"/>
      <c r="O28" s="133"/>
      <c r="P28" s="135"/>
    </row>
    <row r="29" spans="1:18" ht="15.75" customHeight="1" x14ac:dyDescent="0.25">
      <c r="A29" s="171"/>
      <c r="B29" s="170">
        <v>0.80208333333333337</v>
      </c>
      <c r="C29" s="77" t="s">
        <v>55</v>
      </c>
      <c r="D29" s="107">
        <v>25</v>
      </c>
      <c r="E29" s="106">
        <v>4</v>
      </c>
      <c r="F29" s="32">
        <v>0</v>
      </c>
      <c r="G29" s="15">
        <v>45376</v>
      </c>
      <c r="H29" s="33" t="s">
        <v>90</v>
      </c>
      <c r="I29" s="17">
        <v>25</v>
      </c>
      <c r="J29" s="35">
        <v>25</v>
      </c>
      <c r="K29" s="87" t="s">
        <v>55</v>
      </c>
      <c r="L29" s="95">
        <f>[1]Feuerwehr!$E29</f>
        <v>4</v>
      </c>
      <c r="M29" s="40"/>
      <c r="N29" s="136"/>
      <c r="O29" s="137"/>
      <c r="P29" s="135"/>
    </row>
    <row r="30" spans="1:18" ht="15.75" customHeight="1" x14ac:dyDescent="0.25">
      <c r="A30" s="171"/>
      <c r="B30" s="170">
        <v>0.80208333333333337</v>
      </c>
      <c r="C30" s="77" t="s">
        <v>54</v>
      </c>
      <c r="D30" s="107">
        <v>26</v>
      </c>
      <c r="E30" s="106">
        <v>4</v>
      </c>
      <c r="F30" s="32">
        <v>0</v>
      </c>
      <c r="G30" s="15">
        <v>45377</v>
      </c>
      <c r="H30" s="33"/>
      <c r="I30" s="17">
        <v>16</v>
      </c>
      <c r="J30" s="35">
        <v>26</v>
      </c>
      <c r="K30" s="87" t="s">
        <v>54</v>
      </c>
      <c r="L30" s="95">
        <v>4</v>
      </c>
      <c r="M30" s="40"/>
      <c r="N30" s="136"/>
      <c r="O30" s="137"/>
      <c r="P30" s="135"/>
    </row>
    <row r="31" spans="1:18" ht="15.75" customHeight="1" thickBot="1" x14ac:dyDescent="0.3">
      <c r="A31" s="172"/>
      <c r="B31" s="170">
        <v>0.80208333333333337</v>
      </c>
      <c r="C31" s="74" t="s">
        <v>50</v>
      </c>
      <c r="D31" s="107">
        <v>27</v>
      </c>
      <c r="E31" s="65">
        <v>8</v>
      </c>
      <c r="F31" s="7">
        <v>4</v>
      </c>
      <c r="G31" s="15">
        <v>45378</v>
      </c>
      <c r="H31" s="22"/>
      <c r="I31" s="23">
        <v>43</v>
      </c>
      <c r="J31" s="24">
        <v>27</v>
      </c>
      <c r="K31" s="85" t="s">
        <v>50</v>
      </c>
      <c r="L31" s="94">
        <v>8</v>
      </c>
      <c r="M31" s="38">
        <v>4</v>
      </c>
      <c r="N31" s="138"/>
      <c r="O31" s="139"/>
      <c r="P31" s="140">
        <f>SUM(N24:O31)</f>
        <v>0</v>
      </c>
    </row>
    <row r="32" spans="1:18" ht="15.75" customHeight="1" x14ac:dyDescent="0.25">
      <c r="A32" s="155"/>
      <c r="B32" s="123">
        <v>0.78125</v>
      </c>
      <c r="C32" s="75" t="s">
        <v>48</v>
      </c>
      <c r="D32" s="107">
        <v>28</v>
      </c>
      <c r="E32" s="66">
        <v>12</v>
      </c>
      <c r="F32" s="10">
        <v>6</v>
      </c>
      <c r="G32" s="15">
        <v>45379</v>
      </c>
      <c r="H32" s="26"/>
      <c r="I32" s="17">
        <v>44</v>
      </c>
      <c r="J32" s="28">
        <v>28</v>
      </c>
      <c r="K32" s="86" t="s">
        <v>48</v>
      </c>
      <c r="L32" s="92">
        <f>[1]Feuerwehr!$E49</f>
        <v>12</v>
      </c>
      <c r="M32" s="39">
        <f>[1]Feuerwehr!$F49</f>
        <v>6</v>
      </c>
      <c r="N32" s="141"/>
      <c r="O32" s="142"/>
      <c r="P32" s="135"/>
    </row>
    <row r="33" spans="1:16" ht="15.75" customHeight="1" x14ac:dyDescent="0.25">
      <c r="A33" s="73">
        <f>A25+5</f>
        <v>46097</v>
      </c>
      <c r="B33" s="122">
        <v>0.78125</v>
      </c>
      <c r="C33" s="67" t="s">
        <v>56</v>
      </c>
      <c r="D33" s="107">
        <v>29</v>
      </c>
      <c r="E33" s="64">
        <v>12</v>
      </c>
      <c r="F33" s="5">
        <v>4</v>
      </c>
      <c r="G33" s="15">
        <v>45380</v>
      </c>
      <c r="H33" s="16"/>
      <c r="I33" s="17">
        <v>24</v>
      </c>
      <c r="J33" s="18">
        <v>29</v>
      </c>
      <c r="K33" s="84" t="s">
        <v>56</v>
      </c>
      <c r="L33" s="93">
        <f>[1]Feuerwehr!$E28</f>
        <v>12</v>
      </c>
      <c r="M33" s="37">
        <f>[1]Feuerwehr!$F28</f>
        <v>4</v>
      </c>
      <c r="N33" s="132"/>
      <c r="O33" s="133"/>
      <c r="P33" s="135"/>
    </row>
    <row r="34" spans="1:16" ht="15.75" customHeight="1" x14ac:dyDescent="0.25">
      <c r="A34" s="127"/>
      <c r="B34" s="128">
        <v>0.78125</v>
      </c>
      <c r="C34" s="126" t="s">
        <v>101</v>
      </c>
      <c r="D34" s="107">
        <v>30</v>
      </c>
      <c r="E34" s="106"/>
      <c r="F34" s="32"/>
      <c r="G34" s="15"/>
      <c r="H34" s="33"/>
      <c r="I34" s="17"/>
      <c r="J34" s="35"/>
      <c r="K34" s="87"/>
      <c r="L34" s="95"/>
      <c r="M34" s="40"/>
      <c r="N34" s="136"/>
      <c r="O34" s="137"/>
      <c r="P34" s="135"/>
    </row>
    <row r="35" spans="1:16" ht="15.75" customHeight="1" x14ac:dyDescent="0.25">
      <c r="A35" s="127"/>
      <c r="B35" s="128">
        <v>0.80208333333333337</v>
      </c>
      <c r="C35" s="126" t="s">
        <v>74</v>
      </c>
      <c r="D35" s="107">
        <v>31</v>
      </c>
      <c r="E35" s="106">
        <v>8</v>
      </c>
      <c r="F35" s="32">
        <v>0</v>
      </c>
      <c r="G35" s="15">
        <v>45381</v>
      </c>
      <c r="H35" s="33"/>
      <c r="I35" s="17">
        <v>33</v>
      </c>
      <c r="J35" s="35">
        <v>30</v>
      </c>
      <c r="K35" s="87" t="s">
        <v>74</v>
      </c>
      <c r="L35" s="95">
        <v>8</v>
      </c>
      <c r="M35" s="40"/>
      <c r="N35" s="136"/>
      <c r="O35" s="137"/>
      <c r="P35" s="135"/>
    </row>
    <row r="36" spans="1:16" ht="15.75" customHeight="1" x14ac:dyDescent="0.25">
      <c r="A36" s="127"/>
      <c r="B36" s="128">
        <v>0.80208333333333337</v>
      </c>
      <c r="C36" s="126" t="s">
        <v>71</v>
      </c>
      <c r="D36" s="107">
        <v>32</v>
      </c>
      <c r="E36" s="106">
        <v>4</v>
      </c>
      <c r="F36" s="32">
        <v>0</v>
      </c>
      <c r="G36" s="15">
        <v>45382</v>
      </c>
      <c r="H36" s="33"/>
      <c r="I36" s="17">
        <v>32</v>
      </c>
      <c r="J36" s="35">
        <v>31</v>
      </c>
      <c r="K36" s="87" t="s">
        <v>71</v>
      </c>
      <c r="L36" s="95">
        <v>4</v>
      </c>
      <c r="M36" s="40"/>
      <c r="N36" s="136"/>
      <c r="O36" s="137"/>
      <c r="P36" s="135"/>
    </row>
    <row r="37" spans="1:16" ht="15.75" customHeight="1" thickBot="1" x14ac:dyDescent="0.3">
      <c r="A37" s="154"/>
      <c r="B37" s="59">
        <v>0.80208333333333337</v>
      </c>
      <c r="C37" s="70" t="s">
        <v>58</v>
      </c>
      <c r="D37" s="107">
        <v>33</v>
      </c>
      <c r="E37" s="65">
        <v>8</v>
      </c>
      <c r="F37" s="7">
        <v>0</v>
      </c>
      <c r="G37" s="15">
        <v>45383</v>
      </c>
      <c r="H37" s="22"/>
      <c r="I37" s="23">
        <v>50</v>
      </c>
      <c r="J37" s="24">
        <v>32</v>
      </c>
      <c r="K37" s="85" t="s">
        <v>58</v>
      </c>
      <c r="L37" s="94">
        <v>8</v>
      </c>
      <c r="M37" s="38"/>
      <c r="N37" s="138"/>
      <c r="O37" s="139"/>
      <c r="P37" s="140">
        <f>SUM(N32:O37)</f>
        <v>0</v>
      </c>
    </row>
    <row r="38" spans="1:16" ht="15.75" customHeight="1" x14ac:dyDescent="0.25">
      <c r="A38" s="173"/>
      <c r="B38" s="167">
        <v>0.78125</v>
      </c>
      <c r="C38" s="71" t="s">
        <v>42</v>
      </c>
      <c r="D38" s="107">
        <v>34</v>
      </c>
      <c r="E38" s="66">
        <v>6</v>
      </c>
      <c r="F38" s="10">
        <v>0</v>
      </c>
      <c r="G38" s="15">
        <v>45384</v>
      </c>
      <c r="H38" s="26"/>
      <c r="I38" s="17">
        <v>2</v>
      </c>
      <c r="J38" s="28">
        <v>33</v>
      </c>
      <c r="K38" s="86" t="s">
        <v>42</v>
      </c>
      <c r="L38" s="92">
        <f>[1]Feuerwehr!$E6</f>
        <v>6</v>
      </c>
      <c r="M38" s="39"/>
      <c r="N38" s="141"/>
      <c r="O38" s="142"/>
      <c r="P38" s="135"/>
    </row>
    <row r="39" spans="1:16" ht="15.75" customHeight="1" x14ac:dyDescent="0.25">
      <c r="A39" s="163">
        <f>A33+2</f>
        <v>46099</v>
      </c>
      <c r="B39" s="170">
        <v>0.78125</v>
      </c>
      <c r="C39" s="72" t="s">
        <v>60</v>
      </c>
      <c r="D39" s="107">
        <v>35</v>
      </c>
      <c r="E39" s="64">
        <v>4</v>
      </c>
      <c r="F39" s="5">
        <v>0</v>
      </c>
      <c r="G39" s="15">
        <v>45385</v>
      </c>
      <c r="H39" s="16"/>
      <c r="I39" s="17">
        <v>45</v>
      </c>
      <c r="J39" s="18">
        <v>34</v>
      </c>
      <c r="K39" s="84" t="s">
        <v>60</v>
      </c>
      <c r="L39" s="93">
        <f>[1]Feuerwehr!$E50</f>
        <v>4</v>
      </c>
      <c r="M39" s="37"/>
      <c r="N39" s="132"/>
      <c r="O39" s="133"/>
      <c r="P39" s="135"/>
    </row>
    <row r="40" spans="1:16" ht="15.75" customHeight="1" x14ac:dyDescent="0.25">
      <c r="A40" s="168"/>
      <c r="B40" s="170">
        <v>0.78125</v>
      </c>
      <c r="C40" s="72" t="s">
        <v>59</v>
      </c>
      <c r="D40" s="107">
        <v>36</v>
      </c>
      <c r="E40" s="64">
        <v>4</v>
      </c>
      <c r="F40" s="5">
        <v>0</v>
      </c>
      <c r="G40" s="15">
        <v>45386</v>
      </c>
      <c r="H40" s="16"/>
      <c r="I40" s="17">
        <v>30</v>
      </c>
      <c r="J40" s="18">
        <v>35</v>
      </c>
      <c r="K40" s="84" t="s">
        <v>59</v>
      </c>
      <c r="L40" s="93">
        <f>[1]Feuerwehr!$E34</f>
        <v>4</v>
      </c>
      <c r="M40" s="37"/>
      <c r="N40" s="132"/>
      <c r="O40" s="133"/>
      <c r="P40" s="135"/>
    </row>
    <row r="41" spans="1:16" ht="15.75" customHeight="1" x14ac:dyDescent="0.25">
      <c r="A41" s="162"/>
      <c r="B41" s="170">
        <v>0.78125</v>
      </c>
      <c r="C41" s="72" t="s">
        <v>62</v>
      </c>
      <c r="D41" s="107">
        <v>37</v>
      </c>
      <c r="E41" s="64">
        <v>8</v>
      </c>
      <c r="F41" s="5">
        <v>0</v>
      </c>
      <c r="G41" s="15">
        <v>45387</v>
      </c>
      <c r="H41" s="16"/>
      <c r="I41" s="17">
        <v>48</v>
      </c>
      <c r="J41" s="18">
        <v>36</v>
      </c>
      <c r="K41" s="84" t="s">
        <v>62</v>
      </c>
      <c r="L41" s="93">
        <v>8</v>
      </c>
      <c r="M41" s="37"/>
      <c r="N41" s="132"/>
      <c r="O41" s="133"/>
      <c r="P41" s="135"/>
    </row>
    <row r="42" spans="1:16" ht="15.75" customHeight="1" x14ac:dyDescent="0.25">
      <c r="A42" s="174"/>
      <c r="B42" s="175">
        <v>0.80208333333333337</v>
      </c>
      <c r="C42" s="77" t="s">
        <v>69</v>
      </c>
      <c r="D42" s="107">
        <v>38</v>
      </c>
      <c r="E42" s="106">
        <v>8</v>
      </c>
      <c r="F42" s="32">
        <v>0</v>
      </c>
      <c r="G42" s="15">
        <v>45388</v>
      </c>
      <c r="H42" s="33"/>
      <c r="I42" s="17">
        <v>5</v>
      </c>
      <c r="J42" s="35">
        <v>37</v>
      </c>
      <c r="K42" s="87" t="s">
        <v>69</v>
      </c>
      <c r="L42" s="95">
        <v>8</v>
      </c>
      <c r="M42" s="40"/>
      <c r="N42" s="136"/>
      <c r="O42" s="137"/>
      <c r="P42" s="135"/>
    </row>
    <row r="43" spans="1:16" ht="15.75" customHeight="1" thickBot="1" x14ac:dyDescent="0.3">
      <c r="A43" s="172"/>
      <c r="B43" s="176">
        <v>0.80208333333333337</v>
      </c>
      <c r="C43" s="74" t="s">
        <v>66</v>
      </c>
      <c r="D43" s="107">
        <v>39</v>
      </c>
      <c r="E43" s="65">
        <v>10</v>
      </c>
      <c r="F43" s="7">
        <v>0</v>
      </c>
      <c r="G43" s="15">
        <v>45389</v>
      </c>
      <c r="H43" s="25"/>
      <c r="I43" s="23">
        <v>27</v>
      </c>
      <c r="J43" s="24">
        <v>38</v>
      </c>
      <c r="K43" s="85" t="s">
        <v>66</v>
      </c>
      <c r="L43" s="94">
        <f>[1]Feuerwehr!$E31</f>
        <v>10</v>
      </c>
      <c r="M43" s="38"/>
      <c r="N43" s="138"/>
      <c r="O43" s="139"/>
      <c r="P43" s="140">
        <f>SUM(N38:O43)</f>
        <v>0</v>
      </c>
    </row>
    <row r="44" spans="1:16" ht="15.75" customHeight="1" x14ac:dyDescent="0.25">
      <c r="A44" s="76"/>
      <c r="B44" s="123">
        <v>0.78125</v>
      </c>
      <c r="C44" s="75" t="s">
        <v>57</v>
      </c>
      <c r="D44" s="107">
        <v>40</v>
      </c>
      <c r="E44" s="66">
        <v>8</v>
      </c>
      <c r="F44" s="10">
        <v>0</v>
      </c>
      <c r="G44" s="15">
        <v>45390</v>
      </c>
      <c r="H44" s="29"/>
      <c r="I44" s="17">
        <v>41</v>
      </c>
      <c r="J44" s="28">
        <v>39</v>
      </c>
      <c r="K44" s="86" t="s">
        <v>57</v>
      </c>
      <c r="L44" s="92">
        <f>[1]Feuerwehr!$E45</f>
        <v>8</v>
      </c>
      <c r="M44" s="39"/>
      <c r="N44" s="141"/>
      <c r="O44" s="142"/>
      <c r="P44" s="135"/>
    </row>
    <row r="45" spans="1:16" ht="15.75" customHeight="1" x14ac:dyDescent="0.25">
      <c r="A45" s="156">
        <f>A39+5</f>
        <v>46104</v>
      </c>
      <c r="B45" s="58">
        <v>0.78125</v>
      </c>
      <c r="C45" s="67" t="s">
        <v>64</v>
      </c>
      <c r="D45" s="107">
        <v>41</v>
      </c>
      <c r="E45" s="64">
        <v>6</v>
      </c>
      <c r="F45" s="5">
        <v>0</v>
      </c>
      <c r="G45" s="15">
        <v>45391</v>
      </c>
      <c r="H45" s="4"/>
      <c r="I45" s="17">
        <v>35</v>
      </c>
      <c r="J45" s="18">
        <v>40</v>
      </c>
      <c r="K45" s="84" t="s">
        <v>64</v>
      </c>
      <c r="L45" s="93">
        <v>6</v>
      </c>
      <c r="M45" s="37">
        <v>2</v>
      </c>
      <c r="N45" s="132"/>
      <c r="O45" s="133"/>
      <c r="P45" s="135"/>
    </row>
    <row r="46" spans="1:16" ht="15.75" customHeight="1" x14ac:dyDescent="0.25">
      <c r="A46" s="153"/>
      <c r="B46" s="58">
        <v>0.78125</v>
      </c>
      <c r="C46" s="67" t="s">
        <v>65</v>
      </c>
      <c r="D46" s="107">
        <v>42</v>
      </c>
      <c r="E46" s="64">
        <v>6</v>
      </c>
      <c r="F46" s="5">
        <v>0</v>
      </c>
      <c r="G46" s="15">
        <v>45392</v>
      </c>
      <c r="H46" s="4"/>
      <c r="I46" s="17">
        <v>40</v>
      </c>
      <c r="J46" s="18">
        <v>41</v>
      </c>
      <c r="K46" s="84" t="s">
        <v>65</v>
      </c>
      <c r="L46" s="93">
        <v>6</v>
      </c>
      <c r="M46" s="37"/>
      <c r="N46" s="132"/>
      <c r="O46" s="133"/>
      <c r="P46" s="135"/>
    </row>
    <row r="47" spans="1:16" ht="15.75" customHeight="1" x14ac:dyDescent="0.25">
      <c r="A47" s="153"/>
      <c r="B47" s="58">
        <v>0.78125</v>
      </c>
      <c r="C47" s="67" t="s">
        <v>70</v>
      </c>
      <c r="D47" s="107">
        <v>43</v>
      </c>
      <c r="E47" s="64">
        <v>8</v>
      </c>
      <c r="F47" s="5">
        <v>4</v>
      </c>
      <c r="G47" s="15">
        <v>45393</v>
      </c>
      <c r="H47" s="4"/>
      <c r="I47" s="17">
        <v>26</v>
      </c>
      <c r="J47" s="18">
        <v>42</v>
      </c>
      <c r="K47" s="84" t="s">
        <v>70</v>
      </c>
      <c r="L47" s="93">
        <f>[1]Feuerwehr!$E30</f>
        <v>8</v>
      </c>
      <c r="M47" s="37">
        <v>4</v>
      </c>
      <c r="N47" s="132"/>
      <c r="O47" s="133"/>
      <c r="P47" s="135"/>
    </row>
    <row r="48" spans="1:16" ht="15.75" customHeight="1" x14ac:dyDescent="0.25">
      <c r="A48" s="153"/>
      <c r="B48" s="58">
        <v>0.80208333333333337</v>
      </c>
      <c r="C48" s="67" t="s">
        <v>76</v>
      </c>
      <c r="D48" s="107">
        <v>44</v>
      </c>
      <c r="E48" s="64">
        <v>6</v>
      </c>
      <c r="F48" s="5">
        <v>0</v>
      </c>
      <c r="G48" s="15">
        <v>45394</v>
      </c>
      <c r="H48" s="4"/>
      <c r="I48" s="17">
        <v>28</v>
      </c>
      <c r="J48" s="18">
        <v>43</v>
      </c>
      <c r="K48" s="84" t="s">
        <v>76</v>
      </c>
      <c r="L48" s="145" t="s">
        <v>92</v>
      </c>
      <c r="M48" s="37"/>
      <c r="N48" s="132"/>
      <c r="O48" s="133"/>
      <c r="P48" s="135"/>
    </row>
    <row r="49" spans="1:17" ht="15.75" customHeight="1" x14ac:dyDescent="0.25">
      <c r="A49" s="73"/>
      <c r="B49" s="122">
        <v>0.80208333333333337</v>
      </c>
      <c r="C49" s="67" t="s">
        <v>68</v>
      </c>
      <c r="D49" s="107">
        <v>45</v>
      </c>
      <c r="E49" s="64">
        <v>4</v>
      </c>
      <c r="F49" s="5">
        <v>0</v>
      </c>
      <c r="G49" s="15">
        <v>45395</v>
      </c>
      <c r="H49" s="4"/>
      <c r="I49" s="17">
        <v>4</v>
      </c>
      <c r="J49" s="18">
        <v>44</v>
      </c>
      <c r="K49" s="84" t="s">
        <v>68</v>
      </c>
      <c r="L49" s="93">
        <v>8</v>
      </c>
      <c r="M49" s="37">
        <v>4</v>
      </c>
      <c r="N49" s="132"/>
      <c r="O49" s="133"/>
      <c r="P49" s="135"/>
    </row>
    <row r="50" spans="1:17" ht="15.75" customHeight="1" thickBot="1" x14ac:dyDescent="0.3">
      <c r="A50" s="154"/>
      <c r="B50" s="122">
        <v>0.80208333333333337</v>
      </c>
      <c r="C50" s="70" t="s">
        <v>72</v>
      </c>
      <c r="D50" s="107">
        <v>46</v>
      </c>
      <c r="E50" s="65">
        <v>6</v>
      </c>
      <c r="F50" s="7">
        <v>0</v>
      </c>
      <c r="G50" s="15">
        <v>45396</v>
      </c>
      <c r="H50" s="25"/>
      <c r="I50" s="23">
        <v>47</v>
      </c>
      <c r="J50" s="24">
        <v>45</v>
      </c>
      <c r="K50" s="85" t="s">
        <v>72</v>
      </c>
      <c r="L50" s="94">
        <v>6</v>
      </c>
      <c r="M50" s="38"/>
      <c r="N50" s="138"/>
      <c r="O50" s="139"/>
      <c r="P50" s="140">
        <f>SUM(N45:O50)</f>
        <v>0</v>
      </c>
    </row>
    <row r="51" spans="1:17" ht="15.75" customHeight="1" x14ac:dyDescent="0.25">
      <c r="A51" s="173"/>
      <c r="B51" s="159">
        <v>0.78125</v>
      </c>
      <c r="C51" s="71" t="s">
        <v>73</v>
      </c>
      <c r="D51" s="107">
        <v>47</v>
      </c>
      <c r="E51" s="66">
        <v>8</v>
      </c>
      <c r="F51" s="10">
        <v>4</v>
      </c>
      <c r="G51" s="15">
        <v>45397</v>
      </c>
      <c r="H51" s="29"/>
      <c r="I51" s="17">
        <v>49</v>
      </c>
      <c r="J51" s="28">
        <v>46</v>
      </c>
      <c r="K51" s="86" t="s">
        <v>73</v>
      </c>
      <c r="L51" s="92">
        <f>[1]Feuerwehr!$E55</f>
        <v>8</v>
      </c>
      <c r="M51" s="39">
        <f>[1]Feuerwehr!$F54</f>
        <v>4</v>
      </c>
      <c r="N51" s="141"/>
      <c r="O51" s="142"/>
      <c r="P51" s="135"/>
    </row>
    <row r="52" spans="1:17" ht="15.75" customHeight="1" x14ac:dyDescent="0.25">
      <c r="A52" s="168">
        <f>A45+2</f>
        <v>46106</v>
      </c>
      <c r="B52" s="170">
        <v>0.78125</v>
      </c>
      <c r="C52" s="72" t="s">
        <v>75</v>
      </c>
      <c r="D52" s="107">
        <v>48</v>
      </c>
      <c r="E52" s="64">
        <v>8</v>
      </c>
      <c r="F52" s="5">
        <v>0</v>
      </c>
      <c r="G52" s="15">
        <v>45398</v>
      </c>
      <c r="H52" s="4"/>
      <c r="I52" s="17">
        <v>14</v>
      </c>
      <c r="J52" s="18">
        <v>47</v>
      </c>
      <c r="K52" s="84" t="s">
        <v>75</v>
      </c>
      <c r="L52" s="93">
        <f>[1]Feuerwehr!$E18</f>
        <v>8</v>
      </c>
      <c r="M52" s="37"/>
      <c r="N52" s="132"/>
      <c r="O52" s="133"/>
      <c r="P52" s="135"/>
    </row>
    <row r="53" spans="1:17" ht="15.75" customHeight="1" x14ac:dyDescent="0.25">
      <c r="A53" s="163"/>
      <c r="B53" s="170">
        <v>0.78125</v>
      </c>
      <c r="C53" s="72" t="s">
        <v>63</v>
      </c>
      <c r="D53" s="107">
        <v>49</v>
      </c>
      <c r="E53" s="64">
        <v>10</v>
      </c>
      <c r="F53" s="5">
        <v>6</v>
      </c>
      <c r="G53" s="15">
        <v>45399</v>
      </c>
      <c r="H53" s="4"/>
      <c r="I53" s="17">
        <v>20</v>
      </c>
      <c r="J53" s="18">
        <v>48</v>
      </c>
      <c r="K53" s="84" t="s">
        <v>63</v>
      </c>
      <c r="L53" s="93">
        <f>[1]Feuerwehr!$E24</f>
        <v>10</v>
      </c>
      <c r="M53" s="37">
        <f>[1]Feuerwehr!$F24</f>
        <v>6</v>
      </c>
      <c r="N53" s="132"/>
      <c r="O53" s="133"/>
      <c r="P53" s="135"/>
    </row>
    <row r="54" spans="1:17" ht="15.75" customHeight="1" x14ac:dyDescent="0.25">
      <c r="A54" s="177"/>
      <c r="B54" s="175">
        <v>0.80208333333333337</v>
      </c>
      <c r="C54" s="77" t="s">
        <v>95</v>
      </c>
      <c r="D54" s="107">
        <v>50</v>
      </c>
      <c r="E54" s="106"/>
      <c r="F54" s="32"/>
      <c r="G54" s="15"/>
      <c r="H54" s="36"/>
      <c r="I54" s="17"/>
      <c r="J54" s="35"/>
      <c r="K54" s="87"/>
      <c r="L54" s="95"/>
      <c r="M54" s="40"/>
      <c r="N54" s="136"/>
      <c r="O54" s="137"/>
      <c r="P54" s="135"/>
    </row>
    <row r="55" spans="1:17" ht="15.75" customHeight="1" x14ac:dyDescent="0.25">
      <c r="A55" s="177"/>
      <c r="B55" s="175">
        <v>0.80208333333333337</v>
      </c>
      <c r="C55" s="77" t="s">
        <v>61</v>
      </c>
      <c r="D55" s="107">
        <v>51</v>
      </c>
      <c r="E55" s="106">
        <v>6</v>
      </c>
      <c r="F55" s="32">
        <v>0</v>
      </c>
      <c r="G55" s="15">
        <v>45400</v>
      </c>
      <c r="H55" s="36"/>
      <c r="I55" s="17">
        <v>3</v>
      </c>
      <c r="J55" s="35">
        <v>49</v>
      </c>
      <c r="K55" s="87" t="s">
        <v>61</v>
      </c>
      <c r="L55" s="95">
        <v>6</v>
      </c>
      <c r="M55" s="40"/>
      <c r="N55" s="136"/>
      <c r="O55" s="137"/>
      <c r="P55" s="135"/>
    </row>
    <row r="56" spans="1:17" ht="15.75" customHeight="1" thickBot="1" x14ac:dyDescent="0.3">
      <c r="A56" s="164"/>
      <c r="B56" s="165">
        <v>0.80208333333333337</v>
      </c>
      <c r="C56" s="74" t="s">
        <v>67</v>
      </c>
      <c r="D56" s="107">
        <v>52</v>
      </c>
      <c r="E56" s="65">
        <v>4</v>
      </c>
      <c r="F56" s="7">
        <v>0</v>
      </c>
      <c r="G56" s="15">
        <v>45401</v>
      </c>
      <c r="H56" s="25"/>
      <c r="I56" s="23">
        <v>10</v>
      </c>
      <c r="J56" s="24">
        <v>50</v>
      </c>
      <c r="K56" s="85" t="s">
        <v>67</v>
      </c>
      <c r="L56" s="94">
        <f>[1]Feuerwehr!$E14</f>
        <v>4</v>
      </c>
      <c r="M56" s="38"/>
      <c r="N56" s="138"/>
      <c r="O56" s="139"/>
      <c r="P56" s="140">
        <f>SUM(N51:O56)</f>
        <v>0</v>
      </c>
      <c r="Q56">
        <f>P56+P50+P43+P37+P31+P23+P17+P11</f>
        <v>0</v>
      </c>
    </row>
    <row r="57" spans="1:17" ht="15.75" customHeight="1" x14ac:dyDescent="0.25">
      <c r="A57" s="178" t="s">
        <v>6</v>
      </c>
      <c r="B57" s="179">
        <v>0.78125</v>
      </c>
      <c r="C57" s="78" t="s">
        <v>13</v>
      </c>
      <c r="D57" s="107">
        <v>53</v>
      </c>
      <c r="E57" s="63"/>
      <c r="F57" s="6"/>
      <c r="G57" s="15"/>
      <c r="H57" s="21"/>
      <c r="I57" s="19"/>
      <c r="J57" s="20"/>
      <c r="K57" s="90"/>
      <c r="L57" s="98"/>
      <c r="M57" s="43"/>
      <c r="N57" s="143"/>
      <c r="O57" s="144"/>
      <c r="P57" s="135"/>
    </row>
    <row r="58" spans="1:17" ht="15.75" customHeight="1" x14ac:dyDescent="0.25">
      <c r="A58" s="180" t="s">
        <v>88</v>
      </c>
      <c r="B58" s="181">
        <v>0.78125</v>
      </c>
      <c r="C58" s="79" t="s">
        <v>32</v>
      </c>
      <c r="D58" s="107">
        <v>54</v>
      </c>
      <c r="E58" s="64"/>
      <c r="F58" s="5"/>
      <c r="G58" s="15"/>
      <c r="H58" s="4"/>
      <c r="I58" s="17"/>
      <c r="J58" s="18"/>
      <c r="K58" s="84"/>
      <c r="L58" s="93"/>
      <c r="M58" s="37"/>
      <c r="N58" s="132">
        <v>8</v>
      </c>
      <c r="O58" s="133"/>
      <c r="P58" s="135"/>
    </row>
    <row r="59" spans="1:17" ht="15.75" customHeight="1" thickBot="1" x14ac:dyDescent="0.3">
      <c r="A59" s="182" t="s">
        <v>96</v>
      </c>
      <c r="B59" s="183">
        <v>0.78125</v>
      </c>
      <c r="C59" s="80" t="s">
        <v>102</v>
      </c>
      <c r="D59" s="107">
        <v>55</v>
      </c>
      <c r="E59" s="65"/>
      <c r="F59" s="7"/>
      <c r="G59" s="47"/>
      <c r="H59" s="48"/>
      <c r="I59" s="49"/>
      <c r="J59" s="50"/>
      <c r="K59" s="91"/>
      <c r="L59" s="99"/>
      <c r="M59" s="51"/>
      <c r="N59" s="138"/>
      <c r="O59" s="139"/>
      <c r="P59" s="140">
        <f>SUM(N57:O59)</f>
        <v>8</v>
      </c>
    </row>
    <row r="60" spans="1:17" ht="15.75" customHeight="1" x14ac:dyDescent="0.25">
      <c r="A60" s="187" t="s">
        <v>6</v>
      </c>
      <c r="B60" s="188">
        <v>0.78125</v>
      </c>
      <c r="C60" s="81" t="s">
        <v>67</v>
      </c>
      <c r="D60" s="107">
        <v>56</v>
      </c>
      <c r="E60" s="56"/>
      <c r="F60" s="30"/>
      <c r="G60" s="44"/>
      <c r="H60" s="31"/>
      <c r="I60" s="45"/>
      <c r="J60" s="46"/>
      <c r="K60" s="88"/>
      <c r="L60" s="96"/>
      <c r="M60" s="41"/>
      <c r="N60" s="143"/>
      <c r="O60" s="144"/>
      <c r="P60" s="135"/>
    </row>
    <row r="61" spans="1:17" ht="15.75" customHeight="1" x14ac:dyDescent="0.25">
      <c r="A61" s="189" t="s">
        <v>88</v>
      </c>
      <c r="B61" s="190">
        <v>0.78125</v>
      </c>
      <c r="C61" s="82" t="s">
        <v>103</v>
      </c>
      <c r="D61" s="107">
        <v>57</v>
      </c>
      <c r="E61" s="54"/>
      <c r="F61" s="8"/>
      <c r="G61" s="11"/>
      <c r="H61" s="12"/>
      <c r="I61" s="13"/>
      <c r="J61" s="14"/>
      <c r="K61" s="89"/>
      <c r="L61" s="97"/>
      <c r="M61" s="42"/>
      <c r="N61" s="132"/>
      <c r="O61" s="133"/>
      <c r="P61" s="135"/>
    </row>
    <row r="62" spans="1:17" ht="15.75" customHeight="1" x14ac:dyDescent="0.25">
      <c r="A62" s="189"/>
      <c r="B62" s="200">
        <v>0.79166666666666663</v>
      </c>
      <c r="C62" s="201" t="s">
        <v>58</v>
      </c>
      <c r="D62" s="107"/>
      <c r="E62" s="62"/>
      <c r="F62" s="60"/>
      <c r="G62" s="202"/>
      <c r="H62" s="203"/>
      <c r="I62" s="204"/>
      <c r="J62" s="205"/>
      <c r="K62" s="206"/>
      <c r="L62" s="207"/>
      <c r="M62" s="208"/>
      <c r="N62" s="136"/>
      <c r="O62" s="137"/>
      <c r="P62" s="209"/>
    </row>
    <row r="63" spans="1:17" ht="15.75" customHeight="1" thickBot="1" x14ac:dyDescent="0.3">
      <c r="A63" s="191" t="s">
        <v>97</v>
      </c>
      <c r="B63" s="192">
        <v>0.79166666666666663</v>
      </c>
      <c r="C63" s="83" t="s">
        <v>17</v>
      </c>
      <c r="D63" s="107">
        <v>58</v>
      </c>
      <c r="E63" s="55"/>
      <c r="F63" s="9"/>
      <c r="G63" s="53"/>
      <c r="H63" s="25"/>
      <c r="I63" s="23"/>
      <c r="J63" s="24"/>
      <c r="K63" s="85"/>
      <c r="L63" s="94"/>
      <c r="M63" s="38"/>
      <c r="N63" s="138"/>
      <c r="O63" s="139"/>
      <c r="P63" s="140">
        <f>SUM(N60:O63)</f>
        <v>0</v>
      </c>
    </row>
    <row r="64" spans="1:17" ht="15.75" customHeight="1" x14ac:dyDescent="0.25">
      <c r="A64" s="184" t="s">
        <v>6</v>
      </c>
      <c r="B64" s="185">
        <v>0.78125</v>
      </c>
      <c r="C64" s="78" t="s">
        <v>79</v>
      </c>
      <c r="D64" s="107">
        <v>59</v>
      </c>
      <c r="E64" s="63"/>
      <c r="F64" s="6"/>
      <c r="G64" s="52"/>
      <c r="H64" s="21"/>
      <c r="I64" s="19"/>
      <c r="J64" s="20"/>
      <c r="K64" s="90"/>
      <c r="L64" s="98"/>
      <c r="M64" s="43"/>
      <c r="N64" s="143"/>
      <c r="O64" s="144"/>
      <c r="P64" s="135"/>
    </row>
    <row r="65" spans="1:16" ht="15.75" customHeight="1" x14ac:dyDescent="0.25">
      <c r="A65" s="180" t="s">
        <v>88</v>
      </c>
      <c r="B65" s="181">
        <v>0.78125</v>
      </c>
      <c r="C65" s="79" t="s">
        <v>60</v>
      </c>
      <c r="D65" s="107">
        <v>60</v>
      </c>
      <c r="E65" s="64"/>
      <c r="F65" s="5"/>
      <c r="G65" s="15"/>
      <c r="H65" s="4"/>
      <c r="I65" s="17"/>
      <c r="J65" s="18"/>
      <c r="K65" s="84"/>
      <c r="L65" s="93"/>
      <c r="M65" s="37"/>
      <c r="N65" s="132"/>
      <c r="O65" s="133"/>
      <c r="P65" s="135"/>
    </row>
    <row r="66" spans="1:16" ht="15.75" customHeight="1" x14ac:dyDescent="0.25">
      <c r="A66" s="180"/>
      <c r="B66" s="210">
        <v>0.78125</v>
      </c>
      <c r="C66" s="211" t="s">
        <v>36</v>
      </c>
      <c r="D66" s="107"/>
      <c r="E66" s="106"/>
      <c r="F66" s="32"/>
      <c r="G66" s="212"/>
      <c r="H66" s="36"/>
      <c r="I66" s="34"/>
      <c r="J66" s="35"/>
      <c r="K66" s="87"/>
      <c r="L66" s="95"/>
      <c r="M66" s="40"/>
      <c r="N66" s="136"/>
      <c r="O66" s="137"/>
      <c r="P66" s="209"/>
    </row>
    <row r="67" spans="1:16" ht="15.75" customHeight="1" x14ac:dyDescent="0.25">
      <c r="A67" s="180"/>
      <c r="B67" s="210">
        <v>0.79166666666666663</v>
      </c>
      <c r="C67" s="211" t="s">
        <v>52</v>
      </c>
      <c r="D67" s="107"/>
      <c r="E67" s="106"/>
      <c r="F67" s="32"/>
      <c r="G67" s="212"/>
      <c r="H67" s="36"/>
      <c r="I67" s="34"/>
      <c r="J67" s="35"/>
      <c r="K67" s="87"/>
      <c r="L67" s="95"/>
      <c r="M67" s="40"/>
      <c r="N67" s="136"/>
      <c r="O67" s="137"/>
      <c r="P67" s="209"/>
    </row>
    <row r="68" spans="1:16" ht="15.75" customHeight="1" thickBot="1" x14ac:dyDescent="0.3">
      <c r="A68" s="182" t="s">
        <v>98</v>
      </c>
      <c r="B68" s="183">
        <v>0.79166666666666663</v>
      </c>
      <c r="C68" s="80" t="s">
        <v>72</v>
      </c>
      <c r="D68" s="107">
        <v>61</v>
      </c>
      <c r="E68" s="65"/>
      <c r="F68" s="7"/>
      <c r="G68" s="47"/>
      <c r="H68" s="48"/>
      <c r="I68" s="49"/>
      <c r="J68" s="50"/>
      <c r="K68" s="91"/>
      <c r="L68" s="99"/>
      <c r="M68" s="51"/>
      <c r="N68" s="138"/>
      <c r="O68" s="139"/>
      <c r="P68" s="140">
        <f>SUM(N64:O68)</f>
        <v>0</v>
      </c>
    </row>
    <row r="69" spans="1:16" ht="15.75" customHeight="1" x14ac:dyDescent="0.25">
      <c r="A69" s="193" t="s">
        <v>6</v>
      </c>
      <c r="B69" s="194">
        <v>0.78125</v>
      </c>
      <c r="C69" s="81" t="s">
        <v>61</v>
      </c>
      <c r="D69" s="107">
        <v>62</v>
      </c>
      <c r="E69" s="56"/>
      <c r="F69" s="30"/>
      <c r="G69" s="44"/>
      <c r="H69" s="31"/>
      <c r="I69" s="45"/>
      <c r="J69" s="46"/>
      <c r="K69" s="88"/>
      <c r="L69" s="96"/>
      <c r="M69" s="41"/>
      <c r="N69" s="143"/>
      <c r="O69" s="144"/>
      <c r="P69" s="135"/>
    </row>
    <row r="70" spans="1:16" ht="15.75" customHeight="1" x14ac:dyDescent="0.25">
      <c r="A70" s="195" t="s">
        <v>88</v>
      </c>
      <c r="B70" s="196">
        <v>0.78125</v>
      </c>
      <c r="C70" s="82" t="s">
        <v>17</v>
      </c>
      <c r="D70" s="107">
        <v>63</v>
      </c>
      <c r="E70" s="54"/>
      <c r="F70" s="8"/>
      <c r="G70" s="11"/>
      <c r="H70" s="12"/>
      <c r="I70" s="13"/>
      <c r="J70" s="14"/>
      <c r="K70" s="89"/>
      <c r="L70" s="97"/>
      <c r="M70" s="42"/>
      <c r="N70" s="132"/>
      <c r="O70" s="133"/>
      <c r="P70" s="135"/>
    </row>
    <row r="71" spans="1:16" ht="15.75" customHeight="1" x14ac:dyDescent="0.25">
      <c r="A71" s="195"/>
      <c r="B71" s="213">
        <v>0.79166666666666663</v>
      </c>
      <c r="C71" s="201" t="s">
        <v>65</v>
      </c>
      <c r="D71" s="107"/>
      <c r="E71" s="62"/>
      <c r="F71" s="60"/>
      <c r="G71" s="202"/>
      <c r="H71" s="203"/>
      <c r="I71" s="204"/>
      <c r="J71" s="205"/>
      <c r="K71" s="206"/>
      <c r="L71" s="207"/>
      <c r="M71" s="208"/>
      <c r="N71" s="136"/>
      <c r="O71" s="137"/>
      <c r="P71" s="209"/>
    </row>
    <row r="72" spans="1:16" ht="15.75" customHeight="1" thickBot="1" x14ac:dyDescent="0.3">
      <c r="A72" s="191">
        <v>46125</v>
      </c>
      <c r="B72" s="197">
        <v>0.79166666666666663</v>
      </c>
      <c r="C72" s="83" t="s">
        <v>55</v>
      </c>
      <c r="D72" s="107">
        <v>64</v>
      </c>
      <c r="E72" s="55"/>
      <c r="F72" s="9"/>
      <c r="G72" s="53"/>
      <c r="H72" s="25"/>
      <c r="I72" s="23"/>
      <c r="J72" s="24"/>
      <c r="K72" s="85"/>
      <c r="L72" s="94"/>
      <c r="M72" s="38"/>
      <c r="N72" s="138"/>
      <c r="O72" s="139"/>
      <c r="P72" s="140">
        <f>SUM(N69:O72)</f>
        <v>0</v>
      </c>
    </row>
    <row r="73" spans="1:16" ht="15.75" customHeight="1" x14ac:dyDescent="0.25">
      <c r="A73" s="184" t="s">
        <v>6</v>
      </c>
      <c r="B73" s="185">
        <v>0.78125</v>
      </c>
      <c r="C73" s="78" t="s">
        <v>104</v>
      </c>
      <c r="D73" s="107">
        <v>65</v>
      </c>
      <c r="E73" s="63"/>
      <c r="F73" s="6"/>
      <c r="G73" s="52"/>
      <c r="H73" s="21"/>
      <c r="I73" s="19"/>
      <c r="J73" s="20"/>
      <c r="K73" s="90"/>
      <c r="L73" s="98"/>
      <c r="M73" s="43"/>
      <c r="N73" s="143"/>
      <c r="O73" s="144"/>
      <c r="P73" s="134"/>
    </row>
    <row r="74" spans="1:16" ht="15.75" customHeight="1" x14ac:dyDescent="0.25">
      <c r="A74" s="180" t="s">
        <v>88</v>
      </c>
      <c r="B74" s="181">
        <v>0.78125</v>
      </c>
      <c r="C74" s="79" t="s">
        <v>56</v>
      </c>
      <c r="D74" s="107">
        <v>66</v>
      </c>
      <c r="E74" s="64"/>
      <c r="F74" s="5"/>
      <c r="G74" s="15"/>
      <c r="H74" s="4"/>
      <c r="I74" s="17"/>
      <c r="J74" s="18"/>
      <c r="K74" s="84"/>
      <c r="L74" s="93"/>
      <c r="M74" s="37"/>
      <c r="N74" s="132"/>
      <c r="O74" s="133"/>
      <c r="P74" s="135"/>
    </row>
    <row r="75" spans="1:16" ht="15.75" customHeight="1" thickBot="1" x14ac:dyDescent="0.3">
      <c r="A75" s="186" t="s">
        <v>99</v>
      </c>
      <c r="B75" s="183">
        <v>0.78125</v>
      </c>
      <c r="C75" s="80" t="s">
        <v>86</v>
      </c>
      <c r="D75" s="107">
        <v>67</v>
      </c>
      <c r="E75" s="65"/>
      <c r="F75" s="7"/>
      <c r="G75" s="47"/>
      <c r="H75" s="48"/>
      <c r="I75" s="49"/>
      <c r="J75" s="50"/>
      <c r="K75" s="91"/>
      <c r="L75" s="99"/>
      <c r="M75" s="51"/>
      <c r="N75" s="138"/>
      <c r="O75" s="139"/>
      <c r="P75" s="140">
        <f>SUM(N73:O75)</f>
        <v>0</v>
      </c>
    </row>
    <row r="76" spans="1:16" ht="15.75" customHeight="1" x14ac:dyDescent="0.25">
      <c r="A76" s="198" t="s">
        <v>6</v>
      </c>
      <c r="B76" s="188">
        <v>0.78125</v>
      </c>
      <c r="C76" s="81" t="s">
        <v>50</v>
      </c>
      <c r="D76" s="107">
        <v>68</v>
      </c>
      <c r="E76" s="56"/>
      <c r="F76" s="30"/>
      <c r="G76" s="52"/>
      <c r="H76" s="31"/>
      <c r="I76" s="45"/>
      <c r="J76" s="46"/>
      <c r="K76" s="88"/>
      <c r="L76" s="96"/>
      <c r="M76" s="41"/>
      <c r="N76" s="143"/>
      <c r="O76" s="144"/>
      <c r="P76" s="134"/>
    </row>
    <row r="77" spans="1:16" ht="15.75" customHeight="1" x14ac:dyDescent="0.25">
      <c r="A77" s="189" t="s">
        <v>88</v>
      </c>
      <c r="B77" s="190">
        <v>0.78125</v>
      </c>
      <c r="C77" s="82" t="s">
        <v>59</v>
      </c>
      <c r="D77" s="107">
        <v>69</v>
      </c>
      <c r="E77" s="54"/>
      <c r="F77" s="8"/>
      <c r="G77" s="11"/>
      <c r="H77" s="12"/>
      <c r="I77" s="13"/>
      <c r="J77" s="14"/>
      <c r="K77" s="89"/>
      <c r="L77" s="97"/>
      <c r="M77" s="42"/>
      <c r="N77" s="132"/>
      <c r="O77" s="133"/>
      <c r="P77" s="135"/>
    </row>
    <row r="78" spans="1:16" ht="15.75" customHeight="1" thickBot="1" x14ac:dyDescent="0.3">
      <c r="A78" s="199" t="s">
        <v>100</v>
      </c>
      <c r="B78" s="190">
        <v>0.78125</v>
      </c>
      <c r="C78" s="82" t="s">
        <v>21</v>
      </c>
      <c r="D78" s="107">
        <v>70</v>
      </c>
      <c r="E78" s="54"/>
      <c r="F78" s="8"/>
      <c r="G78" s="11"/>
      <c r="H78" s="4"/>
      <c r="I78" s="17"/>
      <c r="J78" s="18"/>
      <c r="K78" s="84"/>
      <c r="L78" s="93"/>
      <c r="M78" s="37"/>
      <c r="N78" s="132"/>
      <c r="O78" s="133"/>
      <c r="P78" s="140">
        <f>SUM(N76:O78)</f>
        <v>0</v>
      </c>
    </row>
    <row r="79" spans="1:16" ht="15.75" customHeight="1" x14ac:dyDescent="0.35">
      <c r="A79" s="2"/>
      <c r="N79">
        <f>SUM(N5:N78)</f>
        <v>8</v>
      </c>
      <c r="O79">
        <f>SUM(O5:O78)</f>
        <v>0</v>
      </c>
      <c r="P79">
        <f>SUM(P5:P78)</f>
        <v>8</v>
      </c>
    </row>
    <row r="80" spans="1:16" ht="15.75" customHeight="1" x14ac:dyDescent="0.25">
      <c r="A80" s="3"/>
    </row>
    <row r="81" spans="1:1" ht="15" customHeight="1" x14ac:dyDescent="0.25">
      <c r="A81" s="3"/>
    </row>
    <row r="83" spans="1:1" ht="15.75" customHeight="1" x14ac:dyDescent="0.25"/>
    <row r="87" spans="1:1" ht="15.75" customHeight="1" x14ac:dyDescent="0.25"/>
    <row r="91" spans="1:1" ht="15.75" customHeight="1" x14ac:dyDescent="0.25"/>
    <row r="95" spans="1:1" ht="15.75" customHeight="1" x14ac:dyDescent="0.25"/>
    <row r="99" ht="15.75" customHeight="1" x14ac:dyDescent="0.25"/>
    <row r="103" ht="15.75" customHeight="1" x14ac:dyDescent="0.25"/>
    <row r="107" ht="15.75" customHeight="1" x14ac:dyDescent="0.25"/>
    <row r="111" ht="15.75" customHeight="1" x14ac:dyDescent="0.25"/>
    <row r="115" ht="15.75" customHeight="1" x14ac:dyDescent="0.25"/>
  </sheetData>
  <sheetProtection selectLockedCells="1"/>
  <autoFilter ref="I4:O56" xr:uid="{50C6A88F-BE6F-4BAE-96D5-8B5C9DF16DF9}">
    <sortState xmlns:xlrd2="http://schemas.microsoft.com/office/spreadsheetml/2017/richdata2" ref="I5:O77">
      <sortCondition ref="J4:J56"/>
    </sortState>
  </autoFilter>
  <mergeCells count="4">
    <mergeCell ref="C1:D1"/>
    <mergeCell ref="A2:C2"/>
    <mergeCell ref="Q5:R18"/>
    <mergeCell ref="Q21:R26"/>
  </mergeCells>
  <conditionalFormatting sqref="M5:M78">
    <cfRule type="cellIs" dxfId="0" priority="1" operator="greaterThan">
      <formula>0</formula>
    </cfRule>
  </conditionalFormatting>
  <pageMargins left="0.59055118110236227" right="0.59055118110236227" top="0.98425196850393704" bottom="0.98425196850393704" header="0.51181102362204722" footer="0.5118110236220472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4.5703125" defaultRowHeight="15" x14ac:dyDescent="0.25"/>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14.5703125" defaultRowHeight="15" x14ac:dyDescent="0.2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März</vt:lpstr>
      <vt:lpstr>Tabelle2</vt:lpstr>
      <vt:lpstr>Tabelle3</vt:lpstr>
      <vt:lpstr>März!Print_Area</vt:lpstr>
      <vt:lpstr>März!Print_Titles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Sebastian Moder</cp:lastModifiedBy>
  <cp:lastPrinted>2023-07-04T09:57:51Z</cp:lastPrinted>
  <dcterms:created xsi:type="dcterms:W3CDTF">2020-01-05T12:27:50Z</dcterms:created>
  <dcterms:modified xsi:type="dcterms:W3CDTF">2026-03-31T14:14:04Z</dcterms:modified>
</cp:coreProperties>
</file>